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01"/>
  <workbookPr/>
  <mc:AlternateContent xmlns:mc="http://schemas.openxmlformats.org/markup-compatibility/2006">
    <mc:Choice Requires="x15">
      <x15ac:absPath xmlns:x15ac="http://schemas.microsoft.com/office/spreadsheetml/2010/11/ac" url="https://sykeintra.sharepoint.com/sites/ESTAT-2020/Shared Documents/Methodological Report/Submitted to Eurostat 28.2.2023/Supplementary materials/Supplementary material 2/"/>
    </mc:Choice>
  </mc:AlternateContent>
  <xr:revisionPtr revIDLastSave="759" documentId="11_926EB1F24850330F6D0713B4D360B0E85450F81C" xr6:coauthVersionLast="47" xr6:coauthVersionMax="47" xr10:uidLastSave="{52924A2C-74F3-48EA-BB3F-3CDA8CE07EB7}"/>
  <bookViews>
    <workbookView xWindow="-120" yWindow="-120" windowWidth="29040" windowHeight="15840" firstSheet="3" activeTab="3" xr2:uid="{00000000-000D-0000-FFFF-FFFF00000000}"/>
  </bookViews>
  <sheets>
    <sheet name="Supply and use account-physcial" sheetId="5" r:id="rId1"/>
    <sheet name="Supply and use account-monetary" sheetId="7" r:id="rId2"/>
    <sheet name="_56F9DC9755BA473782653E2940F9" sheetId="2" state="veryHidden" r:id="rId3"/>
    <sheet name="NPV caculation-2018" sheetId="3" r:id="rId4"/>
    <sheet name="Taul1" sheetId="8" r:id="rId5"/>
    <sheet name="Modelled asset account" sheetId="4" r:id="rId6"/>
  </sheets>
  <definedNames>
    <definedName name="_56F9DC9755BA473782653E2940F9FormId">"2TgQZhEShUqtuee0iO9OEhO-nEmdEuNNokbkCPFZxPBUMDZCQktQQVowWTNROVNBWDBaRFk3RFE0NSQlQCN0PWcu"</definedName>
    <definedName name="_56F9DC9755BA473782653E2940F9ResponseSheet">"Form1"</definedName>
    <definedName name="_56F9DC9755BA473782653E2940F9SourceDocId">"{bc36c840-e822-411c-b2e1-8b8ee1e9c204}"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3" l="1"/>
  <c r="D27" i="3" l="1"/>
  <c r="E27" i="3"/>
  <c r="F27" i="3"/>
  <c r="G27" i="3"/>
  <c r="H27" i="3"/>
  <c r="H25" i="3"/>
  <c r="G25" i="3"/>
  <c r="F25" i="3"/>
  <c r="E25" i="3"/>
  <c r="D25" i="3"/>
  <c r="C25" i="3"/>
  <c r="D25" i="8"/>
  <c r="E25" i="8"/>
  <c r="F25" i="8"/>
  <c r="G25" i="8"/>
  <c r="H25" i="8"/>
  <c r="C25" i="8"/>
  <c r="E23" i="8" l="1"/>
  <c r="E22" i="8"/>
  <c r="E20" i="8"/>
  <c r="E19" i="8"/>
  <c r="E18" i="8"/>
  <c r="E16" i="8"/>
  <c r="E15" i="8"/>
  <c r="E14" i="8"/>
  <c r="C14" i="8"/>
  <c r="G12" i="8"/>
  <c r="E12" i="8"/>
  <c r="E11" i="8"/>
  <c r="E10" i="8"/>
  <c r="C10" i="8"/>
  <c r="H6" i="8"/>
  <c r="H24" i="8" s="1"/>
  <c r="G6" i="8"/>
  <c r="G24" i="8" s="1"/>
  <c r="F6" i="8"/>
  <c r="F23" i="8" s="1"/>
  <c r="E6" i="8"/>
  <c r="E24" i="8" s="1"/>
  <c r="D6" i="8"/>
  <c r="D22" i="8" s="1"/>
  <c r="C6" i="8"/>
  <c r="C22" i="8" s="1"/>
  <c r="E6" i="3"/>
  <c r="C46" i="4"/>
  <c r="N9" i="4"/>
  <c r="I10" i="4"/>
  <c r="J10" i="4"/>
  <c r="M11" i="4"/>
  <c r="J17" i="4"/>
  <c r="L17" i="4"/>
  <c r="N17" i="4"/>
  <c r="G11" i="3"/>
  <c r="H14" i="3"/>
  <c r="G15" i="3"/>
  <c r="H15" i="3"/>
  <c r="G16" i="3"/>
  <c r="H16" i="3"/>
  <c r="G17" i="3"/>
  <c r="G21" i="3"/>
  <c r="H21" i="3"/>
  <c r="G22" i="3"/>
  <c r="H22" i="3"/>
  <c r="G23" i="3"/>
  <c r="H6" i="3"/>
  <c r="H11" i="3" s="1"/>
  <c r="G6" i="3"/>
  <c r="G12" i="3" s="1"/>
  <c r="D6" i="3"/>
  <c r="C6" i="3"/>
  <c r="D12" i="7"/>
  <c r="D11" i="7"/>
  <c r="D14" i="5"/>
  <c r="D13" i="5"/>
  <c r="G23" i="8" l="1"/>
  <c r="G19" i="8"/>
  <c r="C21" i="8"/>
  <c r="F10" i="8"/>
  <c r="H11" i="8"/>
  <c r="D13" i="8"/>
  <c r="F14" i="8"/>
  <c r="H15" i="8"/>
  <c r="D17" i="8"/>
  <c r="F18" i="8"/>
  <c r="H19" i="8"/>
  <c r="D21" i="8"/>
  <c r="F22" i="8"/>
  <c r="H23" i="8"/>
  <c r="G11" i="8"/>
  <c r="C13" i="8"/>
  <c r="G15" i="8"/>
  <c r="C17" i="8"/>
  <c r="G10" i="8"/>
  <c r="C12" i="8"/>
  <c r="E13" i="8"/>
  <c r="E4" i="8" s="1"/>
  <c r="G14" i="8"/>
  <c r="C16" i="8"/>
  <c r="E17" i="8"/>
  <c r="G18" i="8"/>
  <c r="C20" i="8"/>
  <c r="E21" i="8"/>
  <c r="G22" i="8"/>
  <c r="C24" i="8"/>
  <c r="H10" i="8"/>
  <c r="D12" i="8"/>
  <c r="F13" i="8"/>
  <c r="H14" i="8"/>
  <c r="D16" i="8"/>
  <c r="F17" i="8"/>
  <c r="H18" i="8"/>
  <c r="D20" i="8"/>
  <c r="F21" i="8"/>
  <c r="H22" i="8"/>
  <c r="D24" i="8"/>
  <c r="C11" i="8"/>
  <c r="C4" i="8" s="1"/>
  <c r="C15" i="8"/>
  <c r="G21" i="8"/>
  <c r="C23" i="8"/>
  <c r="G13" i="8"/>
  <c r="G17" i="8"/>
  <c r="C19" i="8"/>
  <c r="D11" i="8"/>
  <c r="F12" i="8"/>
  <c r="H13" i="8"/>
  <c r="D15" i="8"/>
  <c r="F16" i="8"/>
  <c r="H17" i="8"/>
  <c r="D19" i="8"/>
  <c r="F20" i="8"/>
  <c r="H21" i="8"/>
  <c r="D23" i="8"/>
  <c r="F24" i="8"/>
  <c r="G16" i="8"/>
  <c r="C18" i="8"/>
  <c r="G20" i="8"/>
  <c r="D10" i="8"/>
  <c r="D4" i="8" s="1"/>
  <c r="F11" i="8"/>
  <c r="H12" i="8"/>
  <c r="D14" i="8"/>
  <c r="F15" i="8"/>
  <c r="H16" i="8"/>
  <c r="D18" i="8"/>
  <c r="F19" i="8"/>
  <c r="H20" i="8"/>
  <c r="H20" i="3"/>
  <c r="G20" i="3"/>
  <c r="G13" i="3"/>
  <c r="G14" i="3"/>
  <c r="G10" i="3"/>
  <c r="H19" i="3"/>
  <c r="H13" i="3"/>
  <c r="H10" i="3"/>
  <c r="G19" i="3"/>
  <c r="H24" i="3"/>
  <c r="H18" i="3"/>
  <c r="H12" i="3"/>
  <c r="G24" i="3"/>
  <c r="G18" i="3"/>
  <c r="H23" i="3"/>
  <c r="H17" i="3"/>
  <c r="O42" i="4"/>
  <c r="O39" i="4"/>
  <c r="O40" i="4" s="1"/>
  <c r="K39" i="4"/>
  <c r="E39" i="4"/>
  <c r="E40" i="4" s="1"/>
  <c r="C39" i="4"/>
  <c r="C42" i="4" s="1"/>
  <c r="O37" i="4"/>
  <c r="C37" i="4"/>
  <c r="O36" i="4"/>
  <c r="K36" i="4"/>
  <c r="K42" i="4" s="1"/>
  <c r="E36" i="4"/>
  <c r="E42" i="4" s="1"/>
  <c r="C36" i="4"/>
  <c r="O31" i="4"/>
  <c r="K31" i="4"/>
  <c r="E31" i="4"/>
  <c r="C31" i="4"/>
  <c r="C18" i="4"/>
  <c r="C17" i="4" s="1"/>
  <c r="M17" i="4"/>
  <c r="I17" i="4"/>
  <c r="C12" i="4"/>
  <c r="F12" i="4"/>
  <c r="I11" i="4"/>
  <c r="C8" i="4"/>
  <c r="D11" i="3"/>
  <c r="C11" i="3"/>
  <c r="E9" i="5"/>
  <c r="F15" i="5" s="1"/>
  <c r="H4" i="8" l="1"/>
  <c r="F4" i="8"/>
  <c r="G4" i="8"/>
  <c r="G4" i="3"/>
  <c r="H4" i="3"/>
  <c r="D24" i="3"/>
  <c r="D21" i="3"/>
  <c r="C19" i="3"/>
  <c r="C21" i="3"/>
  <c r="C24" i="3"/>
  <c r="C22" i="3"/>
  <c r="D15" i="3"/>
  <c r="C20" i="3"/>
  <c r="D12" i="3"/>
  <c r="C12" i="3"/>
  <c r="D23" i="3"/>
  <c r="D20" i="3"/>
  <c r="C18" i="3"/>
  <c r="C17" i="3"/>
  <c r="D10" i="3"/>
  <c r="D22" i="3"/>
  <c r="O46" i="4"/>
  <c r="O29" i="4" s="1"/>
  <c r="F16" i="4"/>
  <c r="C11" i="4"/>
  <c r="O43" i="4"/>
  <c r="O47" i="4" s="1"/>
  <c r="O23" i="4" s="1"/>
  <c r="C40" i="4"/>
  <c r="K17" i="4"/>
  <c r="K18" i="4" s="1"/>
  <c r="K40" i="4"/>
  <c r="E37" i="4"/>
  <c r="E43" i="4" s="1"/>
  <c r="E47" i="4" s="1"/>
  <c r="E22" i="4" s="1"/>
  <c r="K37" i="4"/>
  <c r="C16" i="3"/>
  <c r="D19" i="3"/>
  <c r="C15" i="3"/>
  <c r="D18" i="3"/>
  <c r="C14" i="3"/>
  <c r="D17" i="3"/>
  <c r="C10" i="3"/>
  <c r="C13" i="3"/>
  <c r="D16" i="3"/>
  <c r="C23" i="3"/>
  <c r="D14" i="3"/>
  <c r="D13" i="3"/>
  <c r="M9" i="4" l="1"/>
  <c r="O17" i="4" s="1"/>
  <c r="O18" i="4" s="1"/>
  <c r="D4" i="3"/>
  <c r="C4" i="3"/>
  <c r="N16" i="4"/>
  <c r="K46" i="4"/>
  <c r="O48" i="4"/>
  <c r="K29" i="4"/>
  <c r="E46" i="4"/>
  <c r="J16" i="4"/>
  <c r="L18" i="4" s="1"/>
  <c r="C43" i="4"/>
  <c r="C47" i="4" s="1"/>
  <c r="C22" i="4" s="1"/>
  <c r="K43" i="4"/>
  <c r="K47" i="4" s="1"/>
  <c r="K22" i="4" s="1"/>
  <c r="C9" i="4"/>
  <c r="F11" i="4"/>
  <c r="F9" i="4" s="1"/>
  <c r="F17" i="4" s="1"/>
  <c r="K48" i="4" l="1"/>
  <c r="P17" i="4"/>
  <c r="P18" i="4" s="1"/>
  <c r="C29" i="4"/>
  <c r="C48" i="4"/>
  <c r="E48" i="4"/>
  <c r="E29" i="4"/>
  <c r="E10" i="3" l="1"/>
  <c r="C10" i="7"/>
  <c r="D12" i="5"/>
  <c r="C12" i="5"/>
  <c r="F6" i="7"/>
  <c r="E6" i="7"/>
  <c r="D10" i="7" l="1"/>
  <c r="F6" i="3" l="1"/>
  <c r="F22" i="3" s="1"/>
  <c r="F21" i="3" l="1"/>
  <c r="F20" i="3"/>
  <c r="F19" i="3"/>
  <c r="F23" i="3"/>
  <c r="F17" i="3"/>
  <c r="F18" i="3"/>
  <c r="F16" i="3"/>
  <c r="F15" i="3"/>
  <c r="F10" i="3"/>
  <c r="F14" i="3"/>
  <c r="F13" i="3"/>
  <c r="F24" i="3"/>
  <c r="F12" i="3"/>
  <c r="F11" i="3"/>
  <c r="E16" i="3" l="1"/>
  <c r="E17" i="3"/>
  <c r="E18" i="3"/>
  <c r="E19" i="3"/>
  <c r="E20" i="3"/>
  <c r="E22" i="3"/>
  <c r="E11" i="3"/>
  <c r="E24" i="3"/>
  <c r="E21" i="3"/>
  <c r="E23" i="3"/>
  <c r="E12" i="3"/>
  <c r="E13" i="3"/>
  <c r="E14" i="3"/>
  <c r="E15" i="3"/>
  <c r="F4" i="3"/>
  <c r="E4" i="3" l="1"/>
</calcChain>
</file>

<file path=xl/sharedStrings.xml><?xml version="1.0" encoding="utf-8"?>
<sst xmlns="http://schemas.openxmlformats.org/spreadsheetml/2006/main" count="158" uniqueCount="90">
  <si>
    <t>Economic unit</t>
  </si>
  <si>
    <t>Ecosystem type</t>
  </si>
  <si>
    <t>Sector</t>
  </si>
  <si>
    <t>Fishery sectors</t>
  </si>
  <si>
    <t>Undifferentiated goods- and services-producing activities of private households for own use/Household</t>
  </si>
  <si>
    <t>Freshwater ecosystem </t>
  </si>
  <si>
    <t>Marine ecosystem </t>
  </si>
  <si>
    <t>Unit</t>
  </si>
  <si>
    <t>Supply</t>
  </si>
  <si>
    <t>ES 1-1: Biomass Provisioning: wild fish from commercial catch</t>
  </si>
  <si>
    <t xml:space="preserve"> Ton </t>
  </si>
  <si>
    <t>ES 1-2: Biomass Provisioning: wild fish from recreational catch</t>
  </si>
  <si>
    <t>ES 2-1: Cultural services- recreational fishing: fishing days with fishery management fee</t>
  </si>
  <si>
    <t>No. of days</t>
  </si>
  <si>
    <t>ES 2-2: Cultural services- recreational fishing: fishing days without fishery management fee</t>
  </si>
  <si>
    <t>IS-1: Nursery services of salmon (demonstrated example)</t>
  </si>
  <si>
    <t>1000 No. of smolt</t>
  </si>
  <si>
    <t>IS-2: Nursery services of salmon (demonstrated example)</t>
  </si>
  <si>
    <t>1000 No. of spawners</t>
  </si>
  <si>
    <t>Use</t>
  </si>
  <si>
    <t>ES 1: Biomass Provisioning: wild fish</t>
  </si>
  <si>
    <t>ES 1-1: Biomass Provisioning: resource rent of wild fish from commercial catch</t>
  </si>
  <si>
    <t>EUR</t>
  </si>
  <si>
    <t>ES 1-2: Biomass Provisioning: wild fish from recreational catch based on the resource rent of commercial catch</t>
  </si>
  <si>
    <t>ES 2-1: Cultural services- recreational fishing: simulated exchange value (SEV) based on fishing days with fishery management fee</t>
  </si>
  <si>
    <t>ES 2-2: Cultural services- recreational fishing: simulated exchange value (SEV) based on fishing days without fishery management fee</t>
  </si>
  <si>
    <t>2TgQZhEShUqtuee0iO9OEhO-nEmdEuNNokbkCPFZxPBUMDZCQktQQVowWTNROVNBWDBaRFk3RFE0NSQlQCN0PWcu</t>
  </si>
  <si>
    <t>Form1</t>
  </si>
  <si>
    <t>{bc36c840-e822-411c-b2e1-8b8ee1e9c204}</t>
  </si>
  <si>
    <t>Case 1: discount rate and inflation rate using 2018 value</t>
  </si>
  <si>
    <t>SEV for recreational services in freshwater ecosystem</t>
  </si>
  <si>
    <t>SEV for recreational services in marine ecosystem</t>
  </si>
  <si>
    <t>Aggregated commercial resource rent of freshwater species  (exclude salmon)</t>
  </si>
  <si>
    <t>Aggregated commercial resource rent of marine species (exclude salmon, herring and sprat)</t>
  </si>
  <si>
    <t>Aggregated commercial resource rent of marine: herring that are not from SD30, 31</t>
  </si>
  <si>
    <t>Aggregated commercial resource rent of marine: salmon that not from Tornionjoki</t>
  </si>
  <si>
    <t>Discount rate</t>
  </si>
  <si>
    <t>Inflation rate</t>
  </si>
  <si>
    <t>NPV at the beginning of 2018</t>
  </si>
  <si>
    <t>Services value in 2018 (EUR)</t>
  </si>
  <si>
    <t>Year</t>
  </si>
  <si>
    <t>NPV with 5% discount rate (t=14)</t>
  </si>
  <si>
    <t>discount rate</t>
  </si>
  <si>
    <t>NPV (Converging sum of annual discounted resource rents)</t>
  </si>
  <si>
    <t>NPV(t=100)</t>
  </si>
  <si>
    <t>Asset account 2018</t>
  </si>
  <si>
    <t>Salmon (spawning population in weight)</t>
  </si>
  <si>
    <t>Herring (SSB)</t>
  </si>
  <si>
    <t>Sprat (SSB)</t>
  </si>
  <si>
    <t>Tornionjoki (modelling and stock assessment scope)</t>
  </si>
  <si>
    <t>Entire SD30SD31 (modelling and stock assessment scope)</t>
  </si>
  <si>
    <t xml:space="preserve"> SD30SD31-Finnish part</t>
  </si>
  <si>
    <t>Entire Baltic Sea (modelling and stock assessment scope)</t>
  </si>
  <si>
    <t>Entire Finland (accounting scope)</t>
  </si>
  <si>
    <t>Modelling</t>
  </si>
  <si>
    <t>Statistic/stock assessment repoert used for model input</t>
  </si>
  <si>
    <t>Freshwater</t>
  </si>
  <si>
    <t>Marne</t>
  </si>
  <si>
    <t>Finnish share within the model scope</t>
  </si>
  <si>
    <t>Entire model scope</t>
  </si>
  <si>
    <t>Physical Term (ton)</t>
  </si>
  <si>
    <t>Opening stock (2018)</t>
  </si>
  <si>
    <t>From modelling</t>
  </si>
  <si>
    <t xml:space="preserve"> Net growth (+)</t>
  </si>
  <si>
    <t>Ecosystem enhancement</t>
  </si>
  <si>
    <t>-</t>
  </si>
  <si>
    <t>From stock assessment input for modelling</t>
  </si>
  <si>
    <t xml:space="preserve"> Depletion (-)</t>
  </si>
  <si>
    <t>Ecosystem degradation</t>
  </si>
  <si>
    <t>Use harvest proportion to approximate</t>
  </si>
  <si>
    <t xml:space="preserve">  + Net natural change (Natural growth - natural loss)</t>
  </si>
  <si>
    <t xml:space="preserve">  -  Gross catch</t>
  </si>
  <si>
    <t xml:space="preserve"> Other change in volume of ecosystem asset </t>
  </si>
  <si>
    <t xml:space="preserve">       Reappraisals (update of model parameter, permission or demand change)</t>
  </si>
  <si>
    <t xml:space="preserve">           Due to differences between model and statistic</t>
  </si>
  <si>
    <t xml:space="preserve"> + Net change</t>
  </si>
  <si>
    <t>Closing stock = opening stock (2019)</t>
  </si>
  <si>
    <t>Monetary Term (EUR)</t>
  </si>
  <si>
    <t>Opening stock (2018)*</t>
  </si>
  <si>
    <t xml:space="preserve"> Revaluation</t>
  </si>
  <si>
    <t>Decompose NPV</t>
  </si>
  <si>
    <t>Accumulated flows for valuing opening stock (ton)</t>
  </si>
  <si>
    <t>price of asset at the opening stock (EUR/ton)</t>
  </si>
  <si>
    <t>Accumulated flows for valuing closing stock (ton)</t>
  </si>
  <si>
    <t>price of asset at the closing stock (EUR/ton)</t>
  </si>
  <si>
    <t>Average Q</t>
  </si>
  <si>
    <t>Average P</t>
  </si>
  <si>
    <t>Price effect</t>
  </si>
  <si>
    <t>Volume effect</t>
  </si>
  <si>
    <t>Net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</si>
</sst>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-* #,##0.00\ _€_-;\-* #,##0.00\ _€_-;_-* &quot;-&quot;??\ _€_-;_-@_-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08">
    <xf numFmtId="0" fontId="0" fillId="0" borderId="0" xfId="0"/>
    <xf numFmtId="49" fontId="0" fillId="0" borderId="0" xfId="0" applyNumberFormat="1"/>
    <xf numFmtId="0" fontId="1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5" xfId="0" applyBorder="1"/>
    <xf numFmtId="164" fontId="0" fillId="0" borderId="0" xfId="1" applyNumberFormat="1" applyFont="1"/>
    <xf numFmtId="0" fontId="4" fillId="0" borderId="0" xfId="0" applyFont="1"/>
    <xf numFmtId="164" fontId="0" fillId="0" borderId="0" xfId="0" applyNumberFormat="1"/>
    <xf numFmtId="164" fontId="4" fillId="0" borderId="0" xfId="1" applyNumberFormat="1" applyFont="1"/>
    <xf numFmtId="10" fontId="0" fillId="0" borderId="4" xfId="2" applyNumberFormat="1" applyFont="1" applyBorder="1"/>
    <xf numFmtId="10" fontId="0" fillId="0" borderId="6" xfId="2" applyNumberFormat="1" applyFont="1" applyBorder="1"/>
    <xf numFmtId="10" fontId="0" fillId="0" borderId="0" xfId="2" applyNumberFormat="1" applyFont="1" applyBorder="1"/>
    <xf numFmtId="0" fontId="0" fillId="0" borderId="7" xfId="0" applyBorder="1"/>
    <xf numFmtId="0" fontId="0" fillId="0" borderId="8" xfId="0" applyBorder="1"/>
    <xf numFmtId="0" fontId="0" fillId="0" borderId="7" xfId="0" applyBorder="1" applyAlignment="1">
      <alignment wrapText="1"/>
    </xf>
    <xf numFmtId="0" fontId="0" fillId="3" borderId="8" xfId="0" applyFill="1" applyBorder="1" applyAlignment="1">
      <alignment horizontal="center" wrapText="1"/>
    </xf>
    <xf numFmtId="0" fontId="0" fillId="4" borderId="7" xfId="0" applyFill="1" applyBorder="1" applyAlignment="1">
      <alignment horizontal="center" wrapText="1"/>
    </xf>
    <xf numFmtId="164" fontId="1" fillId="4" borderId="7" xfId="1" applyNumberFormat="1" applyFont="1" applyFill="1" applyBorder="1" applyAlignment="1"/>
    <xf numFmtId="164" fontId="5" fillId="4" borderId="7" xfId="1" applyNumberFormat="1" applyFont="1" applyFill="1" applyBorder="1" applyAlignment="1"/>
    <xf numFmtId="164" fontId="6" fillId="4" borderId="7" xfId="1" applyNumberFormat="1" applyFont="1" applyFill="1" applyBorder="1" applyAlignment="1"/>
    <xf numFmtId="164" fontId="7" fillId="4" borderId="7" xfId="1" applyNumberFormat="1" applyFont="1" applyFill="1" applyBorder="1" applyAlignment="1"/>
    <xf numFmtId="0" fontId="0" fillId="4" borderId="0" xfId="0" applyFill="1"/>
    <xf numFmtId="164" fontId="1" fillId="4" borderId="0" xfId="0" applyNumberFormat="1" applyFont="1" applyFill="1"/>
    <xf numFmtId="0" fontId="5" fillId="0" borderId="0" xfId="0" applyFont="1"/>
    <xf numFmtId="164" fontId="3" fillId="4" borderId="7" xfId="1" applyNumberFormat="1" applyFont="1" applyFill="1" applyBorder="1" applyAlignment="1"/>
    <xf numFmtId="164" fontId="8" fillId="4" borderId="7" xfId="1" applyNumberFormat="1" applyFont="1" applyFill="1" applyBorder="1" applyAlignment="1"/>
    <xf numFmtId="0" fontId="9" fillId="0" borderId="0" xfId="0" applyFont="1"/>
    <xf numFmtId="164" fontId="1" fillId="3" borderId="7" xfId="1" applyNumberFormat="1" applyFont="1" applyFill="1" applyBorder="1" applyAlignment="1"/>
    <xf numFmtId="164" fontId="5" fillId="3" borderId="7" xfId="1" applyNumberFormat="1" applyFont="1" applyFill="1" applyBorder="1" applyAlignment="1"/>
    <xf numFmtId="164" fontId="0" fillId="4" borderId="7" xfId="1" applyNumberFormat="1" applyFont="1" applyFill="1" applyBorder="1" applyAlignment="1"/>
    <xf numFmtId="164" fontId="1" fillId="0" borderId="0" xfId="1" applyNumberFormat="1" applyFont="1" applyFill="1" applyBorder="1" applyAlignment="1">
      <alignment horizontal="center"/>
    </xf>
    <xf numFmtId="164" fontId="10" fillId="0" borderId="7" xfId="1" applyNumberFormat="1" applyFont="1" applyFill="1" applyBorder="1"/>
    <xf numFmtId="164" fontId="7" fillId="0" borderId="7" xfId="1" applyNumberFormat="1" applyFont="1" applyFill="1" applyBorder="1"/>
    <xf numFmtId="164" fontId="5" fillId="0" borderId="7" xfId="1" applyNumberFormat="1" applyFont="1" applyFill="1" applyBorder="1"/>
    <xf numFmtId="164" fontId="6" fillId="3" borderId="7" xfId="1" applyNumberFormat="1" applyFont="1" applyFill="1" applyBorder="1"/>
    <xf numFmtId="164" fontId="3" fillId="3" borderId="7" xfId="1" applyNumberFormat="1" applyFont="1" applyFill="1" applyBorder="1"/>
    <xf numFmtId="164" fontId="1" fillId="4" borderId="7" xfId="1" applyNumberFormat="1" applyFont="1" applyFill="1" applyBorder="1"/>
    <xf numFmtId="164" fontId="3" fillId="4" borderId="7" xfId="1" applyNumberFormat="1" applyFont="1" applyFill="1" applyBorder="1"/>
    <xf numFmtId="164" fontId="6" fillId="4" borderId="7" xfId="1" applyNumberFormat="1" applyFont="1" applyFill="1" applyBorder="1"/>
    <xf numFmtId="164" fontId="0" fillId="4" borderId="7" xfId="1" applyNumberFormat="1" applyFont="1" applyFill="1" applyBorder="1"/>
    <xf numFmtId="164" fontId="0" fillId="0" borderId="0" xfId="1" applyNumberFormat="1" applyFont="1" applyFill="1"/>
    <xf numFmtId="0" fontId="0" fillId="3" borderId="0" xfId="0" applyFill="1"/>
    <xf numFmtId="164" fontId="11" fillId="3" borderId="7" xfId="1" applyNumberFormat="1" applyFont="1" applyFill="1" applyBorder="1" applyAlignment="1"/>
    <xf numFmtId="0" fontId="2" fillId="0" borderId="7" xfId="0" applyFont="1" applyBorder="1" applyAlignment="1">
      <alignment horizontal="left" vertical="center" wrapText="1"/>
    </xf>
    <xf numFmtId="164" fontId="0" fillId="0" borderId="7" xfId="1" applyNumberFormat="1" applyFont="1" applyBorder="1"/>
    <xf numFmtId="164" fontId="3" fillId="0" borderId="7" xfId="1" applyNumberFormat="1" applyFont="1" applyBorder="1"/>
    <xf numFmtId="164" fontId="0" fillId="0" borderId="7" xfId="0" applyNumberFormat="1" applyBorder="1"/>
    <xf numFmtId="0" fontId="0" fillId="0" borderId="7" xfId="0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3" fontId="0" fillId="0" borderId="7" xfId="0" applyNumberFormat="1" applyBorder="1"/>
    <xf numFmtId="164" fontId="12" fillId="0" borderId="0" xfId="1" applyNumberFormat="1" applyFont="1"/>
    <xf numFmtId="1" fontId="0" fillId="0" borderId="7" xfId="0" applyNumberFormat="1" applyBorder="1"/>
    <xf numFmtId="164" fontId="0" fillId="4" borderId="0" xfId="0" applyNumberFormat="1" applyFill="1"/>
    <xf numFmtId="164" fontId="1" fillId="0" borderId="0" xfId="0" applyNumberFormat="1" applyFont="1"/>
    <xf numFmtId="165" fontId="0" fillId="0" borderId="0" xfId="1" applyNumberFormat="1" applyFont="1" applyFill="1"/>
    <xf numFmtId="165" fontId="0" fillId="0" borderId="0" xfId="0" applyNumberFormat="1"/>
    <xf numFmtId="10" fontId="0" fillId="0" borderId="0" xfId="0" applyNumberFormat="1"/>
    <xf numFmtId="166" fontId="0" fillId="0" borderId="0" xfId="0" applyNumberFormat="1"/>
    <xf numFmtId="2" fontId="0" fillId="0" borderId="0" xfId="0" applyNumberFormat="1"/>
    <xf numFmtId="166" fontId="1" fillId="0" borderId="0" xfId="0" applyNumberFormat="1" applyFont="1"/>
    <xf numFmtId="0" fontId="0" fillId="0" borderId="7" xfId="0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3" borderId="8" xfId="0" applyFill="1" applyBorder="1" applyAlignment="1">
      <alignment horizontal="center" wrapText="1"/>
    </xf>
    <xf numFmtId="0" fontId="0" fillId="3" borderId="9" xfId="0" applyFill="1" applyBorder="1" applyAlignment="1">
      <alignment horizontal="center" wrapText="1"/>
    </xf>
    <xf numFmtId="0" fontId="0" fillId="3" borderId="10" xfId="0" applyFill="1" applyBorder="1" applyAlignment="1">
      <alignment horizontal="center" wrapText="1"/>
    </xf>
    <xf numFmtId="0" fontId="0" fillId="4" borderId="8" xfId="0" applyFill="1" applyBorder="1" applyAlignment="1">
      <alignment horizontal="center" wrapText="1"/>
    </xf>
    <xf numFmtId="0" fontId="0" fillId="4" borderId="10" xfId="0" applyFill="1" applyBorder="1" applyAlignment="1">
      <alignment horizontal="center" wrapText="1"/>
    </xf>
    <xf numFmtId="164" fontId="6" fillId="4" borderId="8" xfId="1" applyNumberFormat="1" applyFont="1" applyFill="1" applyBorder="1" applyAlignment="1"/>
    <xf numFmtId="164" fontId="6" fillId="4" borderId="10" xfId="1" applyNumberFormat="1" applyFont="1" applyFill="1" applyBorder="1" applyAlignment="1"/>
    <xf numFmtId="164" fontId="1" fillId="3" borderId="8" xfId="1" applyNumberFormat="1" applyFont="1" applyFill="1" applyBorder="1" applyAlignment="1">
      <alignment vertical="center"/>
    </xf>
    <xf numFmtId="164" fontId="1" fillId="3" borderId="9" xfId="1" applyNumberFormat="1" applyFont="1" applyFill="1" applyBorder="1" applyAlignment="1">
      <alignment vertical="center"/>
    </xf>
    <xf numFmtId="164" fontId="1" fillId="3" borderId="10" xfId="1" applyNumberFormat="1" applyFont="1" applyFill="1" applyBorder="1" applyAlignment="1">
      <alignment vertical="center"/>
    </xf>
    <xf numFmtId="164" fontId="1" fillId="5" borderId="8" xfId="1" applyNumberFormat="1" applyFont="1" applyFill="1" applyBorder="1" applyAlignment="1"/>
    <xf numFmtId="164" fontId="1" fillId="5" borderId="9" xfId="1" applyNumberFormat="1" applyFont="1" applyFill="1" applyBorder="1" applyAlignment="1"/>
    <xf numFmtId="164" fontId="1" fillId="5" borderId="10" xfId="1" applyNumberFormat="1" applyFont="1" applyFill="1" applyBorder="1" applyAlignment="1"/>
    <xf numFmtId="164" fontId="3" fillId="5" borderId="8" xfId="1" applyNumberFormat="1" applyFont="1" applyFill="1" applyBorder="1" applyAlignment="1"/>
    <xf numFmtId="164" fontId="3" fillId="5" borderId="9" xfId="1" applyNumberFormat="1" applyFont="1" applyFill="1" applyBorder="1" applyAlignment="1"/>
    <xf numFmtId="164" fontId="3" fillId="5" borderId="10" xfId="1" applyNumberFormat="1" applyFont="1" applyFill="1" applyBorder="1" applyAlignment="1"/>
    <xf numFmtId="164" fontId="1" fillId="4" borderId="8" xfId="1" applyNumberFormat="1" applyFont="1" applyFill="1" applyBorder="1" applyAlignment="1"/>
    <xf numFmtId="164" fontId="1" fillId="4" borderId="10" xfId="1" applyNumberFormat="1" applyFont="1" applyFill="1" applyBorder="1" applyAlignment="1"/>
    <xf numFmtId="164" fontId="1" fillId="0" borderId="11" xfId="1" applyNumberFormat="1" applyFont="1" applyFill="1" applyBorder="1" applyAlignment="1">
      <alignment horizontal="left"/>
    </xf>
    <xf numFmtId="164" fontId="1" fillId="0" borderId="12" xfId="1" applyNumberFormat="1" applyFont="1" applyFill="1" applyBorder="1" applyAlignment="1">
      <alignment horizontal="left"/>
    </xf>
    <xf numFmtId="164" fontId="1" fillId="0" borderId="13" xfId="1" applyNumberFormat="1" applyFont="1" applyFill="1" applyBorder="1" applyAlignment="1">
      <alignment horizontal="left"/>
    </xf>
    <xf numFmtId="164" fontId="5" fillId="5" borderId="8" xfId="1" applyNumberFormat="1" applyFont="1" applyFill="1" applyBorder="1" applyAlignment="1"/>
    <xf numFmtId="164" fontId="5" fillId="5" borderId="9" xfId="1" applyNumberFormat="1" applyFont="1" applyFill="1" applyBorder="1" applyAlignment="1"/>
    <xf numFmtId="164" fontId="5" fillId="5" borderId="10" xfId="1" applyNumberFormat="1" applyFont="1" applyFill="1" applyBorder="1" applyAlignment="1"/>
    <xf numFmtId="164" fontId="3" fillId="5" borderId="7" xfId="1" applyNumberFormat="1" applyFont="1" applyFill="1" applyBorder="1" applyAlignment="1"/>
    <xf numFmtId="164" fontId="1" fillId="3" borderId="8" xfId="1" applyNumberFormat="1" applyFont="1" applyFill="1" applyBorder="1" applyAlignment="1"/>
    <xf numFmtId="164" fontId="1" fillId="3" borderId="9" xfId="1" applyNumberFormat="1" applyFont="1" applyFill="1" applyBorder="1" applyAlignment="1"/>
    <xf numFmtId="164" fontId="1" fillId="3" borderId="10" xfId="1" applyNumberFormat="1" applyFont="1" applyFill="1" applyBorder="1" applyAlignment="1"/>
    <xf numFmtId="164" fontId="0" fillId="5" borderId="9" xfId="0" applyNumberFormat="1" applyFill="1" applyBorder="1" applyAlignment="1"/>
    <xf numFmtId="164" fontId="0" fillId="5" borderId="10" xfId="0" applyNumberFormat="1" applyFill="1" applyBorder="1" applyAlignment="1"/>
  </cellXfs>
  <cellStyles count="3">
    <cellStyle name="Normaali" xfId="0" builtinId="0"/>
    <cellStyle name="Pilkku" xfId="1" builtinId="3"/>
    <cellStyle name="Prosenttia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E442B-1F17-42D8-8D1D-5BB56E61C8A3}">
  <dimension ref="A1:J16"/>
  <sheetViews>
    <sheetView workbookViewId="0">
      <selection activeCell="E16" sqref="E16"/>
    </sheetView>
  </sheetViews>
  <sheetFormatPr defaultRowHeight="15"/>
  <cols>
    <col min="1" max="1" width="53.5703125" customWidth="1"/>
    <col min="2" max="2" width="16.42578125" bestFit="1" customWidth="1"/>
    <col min="3" max="3" width="14.28515625" bestFit="1" customWidth="1"/>
    <col min="4" max="4" width="31.7109375" customWidth="1"/>
    <col min="5" max="5" width="22.140625" customWidth="1"/>
    <col min="6" max="6" width="19.42578125" customWidth="1"/>
    <col min="7" max="7" width="10.5703125" bestFit="1" customWidth="1"/>
    <col min="8" max="8" width="11.5703125" bestFit="1" customWidth="1"/>
    <col min="9" max="9" width="10.5703125" bestFit="1" customWidth="1"/>
  </cols>
  <sheetData>
    <row r="1" spans="1:10">
      <c r="A1" s="51">
        <v>2018</v>
      </c>
      <c r="B1" s="65" t="s">
        <v>0</v>
      </c>
      <c r="C1" s="65"/>
      <c r="D1" s="65"/>
      <c r="E1" s="65" t="s">
        <v>1</v>
      </c>
      <c r="F1" s="65"/>
    </row>
    <row r="2" spans="1:10" ht="60">
      <c r="A2" s="15"/>
      <c r="B2" s="15" t="s">
        <v>2</v>
      </c>
      <c r="C2" s="15" t="s">
        <v>3</v>
      </c>
      <c r="D2" s="17" t="s">
        <v>4</v>
      </c>
      <c r="E2" s="46" t="s">
        <v>5</v>
      </c>
      <c r="F2" s="46" t="s">
        <v>6</v>
      </c>
    </row>
    <row r="3" spans="1:10">
      <c r="A3" s="15"/>
      <c r="B3" s="15" t="s">
        <v>7</v>
      </c>
      <c r="C3" s="15"/>
      <c r="D3" s="15"/>
      <c r="E3" s="15"/>
      <c r="F3" s="15"/>
    </row>
    <row r="4" spans="1:10">
      <c r="A4" s="72" t="s">
        <v>8</v>
      </c>
      <c r="B4" s="73"/>
      <c r="C4" s="73"/>
      <c r="D4" s="73"/>
      <c r="E4" s="73"/>
      <c r="F4" s="74"/>
    </row>
    <row r="5" spans="1:10">
      <c r="A5" s="15" t="s">
        <v>9</v>
      </c>
      <c r="B5" s="15" t="s">
        <v>10</v>
      </c>
      <c r="C5" s="66"/>
      <c r="D5" s="67"/>
      <c r="E5" s="47">
        <v>5174</v>
      </c>
      <c r="F5" s="47">
        <v>147641</v>
      </c>
    </row>
    <row r="6" spans="1:10">
      <c r="A6" s="15" t="s">
        <v>11</v>
      </c>
      <c r="B6" s="15" t="s">
        <v>10</v>
      </c>
      <c r="C6" s="68"/>
      <c r="D6" s="69"/>
      <c r="E6" s="47">
        <v>5996</v>
      </c>
      <c r="F6" s="47">
        <v>1768</v>
      </c>
    </row>
    <row r="7" spans="1:10" ht="30">
      <c r="A7" s="17" t="s">
        <v>12</v>
      </c>
      <c r="B7" s="15" t="s">
        <v>13</v>
      </c>
      <c r="C7" s="68"/>
      <c r="D7" s="69"/>
      <c r="E7" s="48">
        <v>5438912.0619989401</v>
      </c>
      <c r="F7" s="48">
        <v>887369.299376118</v>
      </c>
      <c r="G7" s="9"/>
      <c r="H7" s="11"/>
      <c r="I7" s="11"/>
      <c r="J7" s="9"/>
    </row>
    <row r="8" spans="1:10" ht="30">
      <c r="A8" s="17" t="s">
        <v>14</v>
      </c>
      <c r="B8" s="15" t="s">
        <v>13</v>
      </c>
      <c r="C8" s="68"/>
      <c r="D8" s="69"/>
      <c r="E8" s="47">
        <v>21702043.77</v>
      </c>
      <c r="F8" s="47">
        <v>4772816.1359999999</v>
      </c>
    </row>
    <row r="9" spans="1:10">
      <c r="A9" s="15" t="s">
        <v>15</v>
      </c>
      <c r="B9" s="15" t="s">
        <v>16</v>
      </c>
      <c r="C9" s="68"/>
      <c r="D9" s="69"/>
      <c r="E9" s="15">
        <f>54+1716</f>
        <v>1770</v>
      </c>
      <c r="F9" s="15"/>
    </row>
    <row r="10" spans="1:10">
      <c r="A10" s="15" t="s">
        <v>17</v>
      </c>
      <c r="B10" s="15" t="s">
        <v>18</v>
      </c>
      <c r="C10" s="70"/>
      <c r="D10" s="71"/>
      <c r="E10" s="15"/>
      <c r="F10" s="56">
        <v>64.400000000000006</v>
      </c>
    </row>
    <row r="11" spans="1:10">
      <c r="A11" s="72" t="s">
        <v>19</v>
      </c>
      <c r="B11" s="73"/>
      <c r="C11" s="73"/>
      <c r="D11" s="73"/>
      <c r="E11" s="73"/>
      <c r="F11" s="74"/>
    </row>
    <row r="12" spans="1:10">
      <c r="A12" s="15" t="s">
        <v>20</v>
      </c>
      <c r="B12" s="15" t="s">
        <v>10</v>
      </c>
      <c r="C12" s="49">
        <f>E5+F5</f>
        <v>152815</v>
      </c>
      <c r="D12" s="49">
        <f>E6+F6</f>
        <v>7764</v>
      </c>
      <c r="E12" s="66"/>
      <c r="F12" s="67"/>
    </row>
    <row r="13" spans="1:10" ht="30">
      <c r="A13" s="17" t="s">
        <v>12</v>
      </c>
      <c r="B13" s="15" t="s">
        <v>13</v>
      </c>
      <c r="C13" s="15"/>
      <c r="D13" s="49">
        <f>E7+F7</f>
        <v>6326281.3613750581</v>
      </c>
      <c r="E13" s="68"/>
      <c r="F13" s="69"/>
    </row>
    <row r="14" spans="1:10" ht="30">
      <c r="A14" s="17" t="s">
        <v>14</v>
      </c>
      <c r="B14" s="15" t="s">
        <v>13</v>
      </c>
      <c r="C14" s="15"/>
      <c r="D14" s="49">
        <f>E8+F8</f>
        <v>26474859.905999999</v>
      </c>
      <c r="E14" s="70"/>
      <c r="F14" s="71"/>
    </row>
    <row r="15" spans="1:10">
      <c r="A15" s="15" t="s">
        <v>15</v>
      </c>
      <c r="B15" s="15" t="s">
        <v>16</v>
      </c>
      <c r="C15" s="15"/>
      <c r="D15" s="15"/>
      <c r="E15" s="15"/>
      <c r="F15" s="15">
        <f>E9</f>
        <v>1770</v>
      </c>
    </row>
    <row r="16" spans="1:10">
      <c r="A16" s="15" t="s">
        <v>17</v>
      </c>
      <c r="B16" s="15" t="s">
        <v>18</v>
      </c>
      <c r="C16" s="15"/>
      <c r="D16" s="15"/>
      <c r="E16" s="56">
        <v>64.400000000000006</v>
      </c>
      <c r="F16" s="15"/>
    </row>
  </sheetData>
  <mergeCells count="6">
    <mergeCell ref="E1:F1"/>
    <mergeCell ref="B1:D1"/>
    <mergeCell ref="C5:D10"/>
    <mergeCell ref="E12:F14"/>
    <mergeCell ref="A4:F4"/>
    <mergeCell ref="A11:F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BFE34-6595-4B96-BD91-F691A10D3C5F}">
  <dimension ref="A1:F12"/>
  <sheetViews>
    <sheetView workbookViewId="0">
      <selection activeCell="A7" sqref="A7"/>
    </sheetView>
  </sheetViews>
  <sheetFormatPr defaultRowHeight="15"/>
  <cols>
    <col min="1" max="1" width="61.5703125" customWidth="1"/>
    <col min="2" max="2" width="11.42578125" bestFit="1" customWidth="1"/>
    <col min="3" max="3" width="14.28515625" bestFit="1" customWidth="1"/>
    <col min="4" max="4" width="31.7109375" customWidth="1"/>
    <col min="5" max="5" width="22.140625" customWidth="1"/>
    <col min="6" max="6" width="19.42578125" customWidth="1"/>
  </cols>
  <sheetData>
    <row r="1" spans="1:6">
      <c r="A1" s="50">
        <v>2018</v>
      </c>
      <c r="B1" s="65" t="s">
        <v>0</v>
      </c>
      <c r="C1" s="65"/>
      <c r="D1" s="65"/>
      <c r="E1" s="65" t="s">
        <v>1</v>
      </c>
      <c r="F1" s="65"/>
    </row>
    <row r="2" spans="1:6" ht="60">
      <c r="A2" s="15"/>
      <c r="B2" s="52" t="s">
        <v>2</v>
      </c>
      <c r="C2" s="52" t="s">
        <v>3</v>
      </c>
      <c r="D2" s="53" t="s">
        <v>4</v>
      </c>
      <c r="E2" s="46" t="s">
        <v>5</v>
      </c>
      <c r="F2" s="46" t="s">
        <v>6</v>
      </c>
    </row>
    <row r="3" spans="1:6">
      <c r="A3" s="15"/>
      <c r="B3" s="15" t="s">
        <v>7</v>
      </c>
      <c r="C3" s="15"/>
      <c r="D3" s="15"/>
      <c r="E3" s="15"/>
      <c r="F3" s="15"/>
    </row>
    <row r="4" spans="1:6">
      <c r="A4" s="72" t="s">
        <v>8</v>
      </c>
      <c r="B4" s="73"/>
      <c r="C4" s="73"/>
      <c r="D4" s="73"/>
      <c r="E4" s="73"/>
      <c r="F4" s="74"/>
    </row>
    <row r="5" spans="1:6">
      <c r="A5" s="15" t="s">
        <v>21</v>
      </c>
      <c r="B5" s="15" t="s">
        <v>22</v>
      </c>
      <c r="C5" s="66"/>
      <c r="D5" s="67"/>
      <c r="E5" s="54">
        <v>1580662</v>
      </c>
      <c r="F5" s="54">
        <v>3540102</v>
      </c>
    </row>
    <row r="6" spans="1:6" ht="30">
      <c r="A6" s="17" t="s">
        <v>23</v>
      </c>
      <c r="B6" s="15" t="s">
        <v>22</v>
      </c>
      <c r="C6" s="68"/>
      <c r="D6" s="69"/>
      <c r="E6" s="47">
        <f>(E5/'Supply and use account-physcial'!E5)*'Supply and use account-physcial'!E6</f>
        <v>1831783.7943563974</v>
      </c>
      <c r="F6" s="47">
        <f>(F5/'Supply and use account-physcial'!F5)*'Supply and use account-physcial'!F6</f>
        <v>42392.698071673862</v>
      </c>
    </row>
    <row r="7" spans="1:6" ht="30">
      <c r="A7" s="17" t="s">
        <v>24</v>
      </c>
      <c r="B7" s="15" t="s">
        <v>22</v>
      </c>
      <c r="C7" s="68"/>
      <c r="D7" s="69"/>
      <c r="E7" s="47">
        <v>4951613.0306330109</v>
      </c>
      <c r="F7" s="47">
        <v>807865.49510042963</v>
      </c>
    </row>
    <row r="8" spans="1:6" ht="30">
      <c r="A8" s="17" t="s">
        <v>25</v>
      </c>
      <c r="B8" s="15" t="s">
        <v>22</v>
      </c>
      <c r="C8" s="70"/>
      <c r="D8" s="71"/>
      <c r="E8" s="47">
        <v>19757650.329999998</v>
      </c>
      <c r="F8" s="47">
        <v>4345195.9330000002</v>
      </c>
    </row>
    <row r="9" spans="1:6">
      <c r="A9" s="72" t="s">
        <v>19</v>
      </c>
      <c r="B9" s="73"/>
      <c r="C9" s="73"/>
      <c r="D9" s="73"/>
      <c r="E9" s="73"/>
      <c r="F9" s="74"/>
    </row>
    <row r="10" spans="1:6">
      <c r="A10" s="15" t="s">
        <v>20</v>
      </c>
      <c r="B10" s="15" t="s">
        <v>22</v>
      </c>
      <c r="C10" s="54">
        <f>E5+F5</f>
        <v>5120764</v>
      </c>
      <c r="D10" s="49">
        <f>E6+F6</f>
        <v>1874176.4924280713</v>
      </c>
      <c r="E10" s="66"/>
      <c r="F10" s="67"/>
    </row>
    <row r="11" spans="1:6" ht="30">
      <c r="A11" s="17" t="s">
        <v>24</v>
      </c>
      <c r="B11" s="15" t="s">
        <v>22</v>
      </c>
      <c r="C11" s="15"/>
      <c r="D11" s="49">
        <f>E7+F7</f>
        <v>5759478.5257334402</v>
      </c>
      <c r="E11" s="68"/>
      <c r="F11" s="69"/>
    </row>
    <row r="12" spans="1:6" ht="30">
      <c r="A12" s="17" t="s">
        <v>25</v>
      </c>
      <c r="B12" s="15" t="s">
        <v>22</v>
      </c>
      <c r="C12" s="15"/>
      <c r="D12" s="49">
        <f>E8+F8</f>
        <v>24102846.262999997</v>
      </c>
      <c r="E12" s="70"/>
      <c r="F12" s="71"/>
    </row>
  </sheetData>
  <mergeCells count="6">
    <mergeCell ref="E10:F12"/>
    <mergeCell ref="B1:D1"/>
    <mergeCell ref="E1:F1"/>
    <mergeCell ref="A9:F9"/>
    <mergeCell ref="A4:F4"/>
    <mergeCell ref="C5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6C489-E018-405A-A53C-C15943272ACD}">
  <dimension ref="A1:A3"/>
  <sheetViews>
    <sheetView workbookViewId="0"/>
  </sheetViews>
  <sheetFormatPr defaultRowHeight="15"/>
  <sheetData>
    <row r="1" spans="1:1">
      <c r="A1" s="1" t="s">
        <v>26</v>
      </c>
    </row>
    <row r="2" spans="1:1">
      <c r="A2" s="1" t="s">
        <v>27</v>
      </c>
    </row>
    <row r="3" spans="1:1">
      <c r="A3" s="1" t="s">
        <v>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2BADE-B345-44AA-8952-1871472E52A7}">
  <dimension ref="A1:J27"/>
  <sheetViews>
    <sheetView tabSelected="1" workbookViewId="0">
      <selection activeCell="E43" sqref="E43"/>
    </sheetView>
  </sheetViews>
  <sheetFormatPr defaultRowHeight="15"/>
  <cols>
    <col min="1" max="1" width="32.28515625" customWidth="1"/>
    <col min="2" max="2" width="13.85546875" customWidth="1"/>
    <col min="3" max="3" width="18.42578125" customWidth="1"/>
    <col min="4" max="4" width="16.140625" customWidth="1"/>
    <col min="5" max="5" width="26" customWidth="1"/>
    <col min="6" max="6" width="30.140625" customWidth="1"/>
    <col min="7" max="7" width="28.5703125" customWidth="1"/>
    <col min="8" max="8" width="31.42578125" customWidth="1"/>
    <col min="9" max="9" width="23.28515625" customWidth="1"/>
    <col min="10" max="10" width="21.42578125" customWidth="1"/>
  </cols>
  <sheetData>
    <row r="1" spans="1:10" ht="75">
      <c r="A1" s="4" t="s">
        <v>29</v>
      </c>
      <c r="B1" s="5"/>
      <c r="C1" s="3" t="s">
        <v>30</v>
      </c>
      <c r="D1" s="3" t="s">
        <v>31</v>
      </c>
      <c r="E1" s="3" t="s">
        <v>32</v>
      </c>
      <c r="F1" s="3" t="s">
        <v>33</v>
      </c>
      <c r="G1" s="3" t="s">
        <v>34</v>
      </c>
      <c r="H1" s="3" t="s">
        <v>35</v>
      </c>
      <c r="J1" s="3"/>
    </row>
    <row r="2" spans="1:10">
      <c r="A2" s="6" t="s">
        <v>36</v>
      </c>
      <c r="B2" s="12">
        <v>6.6E-3</v>
      </c>
      <c r="C2" s="14"/>
      <c r="D2" s="14"/>
    </row>
    <row r="3" spans="1:10" ht="15.75" thickBot="1">
      <c r="A3" s="7" t="s">
        <v>37</v>
      </c>
      <c r="B3" s="13">
        <v>1.2E-2</v>
      </c>
      <c r="C3" s="14"/>
      <c r="D3" s="14"/>
    </row>
    <row r="4" spans="1:10">
      <c r="A4" s="2" t="s">
        <v>38</v>
      </c>
      <c r="B4" s="2"/>
      <c r="C4" s="58">
        <f>SUM(C10:C24)</f>
        <v>384886063.78021443</v>
      </c>
      <c r="D4" s="58">
        <f>SUM(D10:D24)</f>
        <v>80267124.945501208</v>
      </c>
      <c r="E4" s="58">
        <f>SUM(E10:E24)</f>
        <v>24621323.852018543</v>
      </c>
      <c r="F4" s="58">
        <f>SUM(F10:F24)</f>
        <v>-2521654.3000878091</v>
      </c>
      <c r="G4" s="58">
        <f t="shared" ref="G4:H4" si="0">SUM(G10:G24)</f>
        <v>18798356.181904234</v>
      </c>
      <c r="H4" s="58">
        <f t="shared" si="0"/>
        <v>-56934.989417013581</v>
      </c>
    </row>
    <row r="5" spans="1:10">
      <c r="C5" s="10"/>
      <c r="D5" s="10"/>
      <c r="E5" s="10"/>
      <c r="F5" s="10"/>
      <c r="G5" s="10"/>
      <c r="H5" s="10"/>
    </row>
    <row r="6" spans="1:10">
      <c r="A6" t="s">
        <v>39</v>
      </c>
      <c r="C6" s="10">
        <f>'Supply and use account-monetary'!E7+'Supply and use account-monetary'!E8</f>
        <v>24709263.360633008</v>
      </c>
      <c r="D6" s="10">
        <f>'Supply and use account-monetary'!F7+'Supply and use account-monetary'!F8</f>
        <v>5153061.4281004295</v>
      </c>
      <c r="E6" s="10">
        <f>'Supply and use account-monetary'!E5</f>
        <v>1580662</v>
      </c>
      <c r="F6" s="8">
        <f>'Supply and use account-monetary'!F5-3701989.44168436</f>
        <v>-161887.44168436015</v>
      </c>
      <c r="G6" s="55">
        <f>3366237.994-2159404.13495204</f>
        <v>1206833.85904796</v>
      </c>
      <c r="H6" s="10">
        <f>-8193.99381-(-4538.82990481066)</f>
        <v>-3655.1639051893399</v>
      </c>
    </row>
    <row r="9" spans="1:10">
      <c r="A9" t="s">
        <v>40</v>
      </c>
    </row>
    <row r="10" spans="1:10">
      <c r="A10">
        <v>0</v>
      </c>
      <c r="B10" s="10"/>
      <c r="C10" s="10">
        <f>($C$6*((1+$B$3)^A10))/((1+$B$2)^A10)</f>
        <v>24709263.360633008</v>
      </c>
      <c r="D10" s="10">
        <f>($D$6*((1+$B$3)^A10))/((1+$B$2)^A10)</f>
        <v>5153061.4281004295</v>
      </c>
      <c r="E10" s="10">
        <f t="shared" ref="E10:E24" si="1">($E$6*((1+$B$3)^A10))/((1+$B$2)^A10)</f>
        <v>1580662</v>
      </c>
      <c r="F10" s="10">
        <f t="shared" ref="F10:F24" si="2">($F$6*((1+$B$3)^A10))/((1+$B$2)^A10)</f>
        <v>-161887.44168436015</v>
      </c>
      <c r="G10" s="10">
        <f t="shared" ref="G10:G24" si="3">($G$6*((1+$B$3)^A10))/((1+$B$2)^A10)</f>
        <v>1206833.85904796</v>
      </c>
      <c r="H10" s="10">
        <f t="shared" ref="H10:H24" si="4">($H$6*((1+$B$3)^A10))/((1+$B$2)^A10)</f>
        <v>-3655.1639051893399</v>
      </c>
    </row>
    <row r="11" spans="1:10">
      <c r="A11">
        <v>1</v>
      </c>
      <c r="B11" s="10"/>
      <c r="C11" s="10">
        <f t="shared" ref="C11:C24" si="5">($C$6*((1+$B$3)^A11))/((1+$B$2)^A11)</f>
        <v>24841818.51873694</v>
      </c>
      <c r="D11" s="10">
        <f t="shared" ref="D11:D24" si="6">($D$6*((1+$B$3)^A11))/((1+$B$2)^A11)</f>
        <v>5180705.5088790329</v>
      </c>
      <c r="E11" s="10">
        <f t="shared" si="1"/>
        <v>1589141.6093781046</v>
      </c>
      <c r="F11" s="10">
        <f t="shared" si="2"/>
        <v>-162755.9020311668</v>
      </c>
      <c r="G11" s="10">
        <f t="shared" si="3"/>
        <v>1213308.0323430714</v>
      </c>
      <c r="H11" s="10">
        <f t="shared" si="4"/>
        <v>-3674.7723743806996</v>
      </c>
    </row>
    <row r="12" spans="1:10">
      <c r="A12">
        <v>2</v>
      </c>
      <c r="B12" s="10"/>
      <c r="C12" s="10">
        <f t="shared" si="5"/>
        <v>24975084.781404518</v>
      </c>
      <c r="D12" s="10">
        <f t="shared" si="6"/>
        <v>5208497.8889187183</v>
      </c>
      <c r="E12" s="10">
        <f t="shared" si="1"/>
        <v>1597666.7084151024</v>
      </c>
      <c r="F12" s="10">
        <f t="shared" si="2"/>
        <v>-163629.02131486271</v>
      </c>
      <c r="G12" s="10">
        <f t="shared" si="3"/>
        <v>1219816.9369473357</v>
      </c>
      <c r="H12" s="10">
        <f t="shared" si="4"/>
        <v>-3694.4860350419908</v>
      </c>
    </row>
    <row r="13" spans="1:10">
      <c r="A13">
        <v>3</v>
      </c>
      <c r="B13" s="10"/>
      <c r="C13" s="10">
        <f t="shared" si="5"/>
        <v>25109065.963422783</v>
      </c>
      <c r="D13" s="10">
        <f t="shared" si="6"/>
        <v>5236439.363784764</v>
      </c>
      <c r="E13" s="10">
        <f t="shared" si="1"/>
        <v>1606237.5411445298</v>
      </c>
      <c r="F13" s="10">
        <f t="shared" si="2"/>
        <v>-164506.82452875131</v>
      </c>
      <c r="G13" s="10">
        <f t="shared" si="3"/>
        <v>1226360.7591801153</v>
      </c>
      <c r="H13" s="10">
        <f t="shared" si="4"/>
        <v>-3714.3054514827095</v>
      </c>
    </row>
    <row r="14" spans="1:10">
      <c r="A14">
        <v>4</v>
      </c>
      <c r="C14" s="10">
        <f t="shared" si="5"/>
        <v>25243765.900043573</v>
      </c>
      <c r="D14" s="10">
        <f t="shared" si="6"/>
        <v>5264530.7333103335</v>
      </c>
      <c r="E14" s="10">
        <f t="shared" si="1"/>
        <v>1614854.3529090646</v>
      </c>
      <c r="F14" s="10">
        <f t="shared" si="2"/>
        <v>-165389.33680021492</v>
      </c>
      <c r="G14" s="10">
        <f t="shared" si="3"/>
        <v>1232939.6863602989</v>
      </c>
      <c r="H14" s="10">
        <f t="shared" si="4"/>
        <v>-3734.2311910396411</v>
      </c>
    </row>
    <row r="15" spans="1:10">
      <c r="A15">
        <v>5</v>
      </c>
      <c r="C15" s="10">
        <f t="shared" si="5"/>
        <v>25379188.447093282</v>
      </c>
      <c r="D15" s="10">
        <f t="shared" si="6"/>
        <v>5292772.8016193714</v>
      </c>
      <c r="E15" s="10">
        <f t="shared" si="1"/>
        <v>1623517.3903675477</v>
      </c>
      <c r="F15" s="10">
        <f t="shared" si="2"/>
        <v>-166276.58339143408</v>
      </c>
      <c r="G15" s="10">
        <f t="shared" si="3"/>
        <v>1239553.9068116657</v>
      </c>
      <c r="H15" s="10">
        <f t="shared" si="4"/>
        <v>-3754.2638240931024</v>
      </c>
    </row>
    <row r="16" spans="1:10">
      <c r="A16">
        <v>6</v>
      </c>
      <c r="C16" s="10">
        <f t="shared" si="5"/>
        <v>25515337.481083248</v>
      </c>
      <c r="D16" s="10">
        <f t="shared" si="6"/>
        <v>5321166.3771496145</v>
      </c>
      <c r="E16" s="10">
        <f t="shared" si="1"/>
        <v>1632226.9015020444</v>
      </c>
      <c r="F16" s="10">
        <f t="shared" si="2"/>
        <v>-167168.58970011052</v>
      </c>
      <c r="G16" s="10">
        <f t="shared" si="3"/>
        <v>1246203.6098682748</v>
      </c>
      <c r="H16" s="10">
        <f t="shared" si="4"/>
        <v>-3774.4039240832694</v>
      </c>
    </row>
    <row r="17" spans="1:8">
      <c r="A17">
        <v>7</v>
      </c>
      <c r="C17" s="10">
        <f t="shared" si="5"/>
        <v>25652216.89932074</v>
      </c>
      <c r="D17" s="10">
        <f t="shared" si="6"/>
        <v>5349712.2726757517</v>
      </c>
      <c r="E17" s="10">
        <f t="shared" si="1"/>
        <v>1640983.1356249449</v>
      </c>
      <c r="F17" s="10">
        <f t="shared" si="2"/>
        <v>-168065.38126019461</v>
      </c>
      <c r="G17" s="10">
        <f t="shared" si="3"/>
        <v>1252888.9858798874</v>
      </c>
      <c r="H17" s="10">
        <f t="shared" si="4"/>
        <v>-3794.6520675265942</v>
      </c>
    </row>
    <row r="18" spans="1:8">
      <c r="A18">
        <v>8</v>
      </c>
      <c r="C18" s="10">
        <f t="shared" si="5"/>
        <v>25789830.620020457</v>
      </c>
      <c r="D18" s="10">
        <f t="shared" si="6"/>
        <v>5378411.3053326663</v>
      </c>
      <c r="E18" s="10">
        <f t="shared" si="1"/>
        <v>1649786.3433860962</v>
      </c>
      <c r="F18" s="10">
        <f t="shared" si="2"/>
        <v>-168966.9837426157</v>
      </c>
      <c r="G18" s="10">
        <f t="shared" si="3"/>
        <v>1259610.226217411</v>
      </c>
      <c r="H18" s="10">
        <f t="shared" si="4"/>
        <v>-3815.0088340323009</v>
      </c>
    </row>
    <row r="19" spans="1:8">
      <c r="A19">
        <v>9</v>
      </c>
      <c r="C19" s="10">
        <f t="shared" si="5"/>
        <v>25928182.58241675</v>
      </c>
      <c r="D19" s="10">
        <f t="shared" si="6"/>
        <v>5407264.2966388417</v>
      </c>
      <c r="E19" s="10">
        <f t="shared" si="1"/>
        <v>1658636.7767799813</v>
      </c>
      <c r="F19" s="10">
        <f t="shared" si="2"/>
        <v>-169873.42295601737</v>
      </c>
      <c r="G19" s="10">
        <f t="shared" si="3"/>
        <v>1266367.5232783826</v>
      </c>
      <c r="H19" s="10">
        <f t="shared" si="4"/>
        <v>-3835.4748063189832</v>
      </c>
    </row>
    <row r="20" spans="1:8">
      <c r="A20">
        <v>10</v>
      </c>
      <c r="C20" s="10">
        <f t="shared" si="5"/>
        <v>26067276.74687637</v>
      </c>
      <c r="D20" s="10">
        <f t="shared" si="6"/>
        <v>5436272.0725198779</v>
      </c>
      <c r="E20" s="10">
        <f t="shared" si="1"/>
        <v>1667534.6891529323</v>
      </c>
      <c r="F20" s="10">
        <f t="shared" si="2"/>
        <v>-170784.72484749614</v>
      </c>
      <c r="G20" s="10">
        <f t="shared" si="3"/>
        <v>1273161.0704924732</v>
      </c>
      <c r="H20" s="10">
        <f t="shared" si="4"/>
        <v>-3856.0505702312853</v>
      </c>
    </row>
    <row r="21" spans="1:8">
      <c r="A21">
        <v>11</v>
      </c>
      <c r="C21" s="10">
        <f t="shared" si="5"/>
        <v>26207117.095011808</v>
      </c>
      <c r="D21" s="10">
        <f t="shared" si="6"/>
        <v>5465435.4633321231</v>
      </c>
      <c r="E21" s="10">
        <f t="shared" si="1"/>
        <v>1676480.335210379</v>
      </c>
      <c r="F21" s="10">
        <f t="shared" si="2"/>
        <v>-171700.915503344</v>
      </c>
      <c r="G21" s="10">
        <f t="shared" si="3"/>
        <v>1279991.0623270243</v>
      </c>
      <c r="H21" s="10">
        <f t="shared" si="4"/>
        <v>-3876.7367147566661</v>
      </c>
    </row>
    <row r="22" spans="1:8">
      <c r="A22">
        <v>12</v>
      </c>
      <c r="C22" s="10">
        <f t="shared" si="5"/>
        <v>26347707.629795305</v>
      </c>
      <c r="D22" s="10">
        <f t="shared" si="6"/>
        <v>5494755.3038864592</v>
      </c>
      <c r="E22" s="10">
        <f t="shared" si="1"/>
        <v>1685473.9710241442</v>
      </c>
      <c r="F22" s="10">
        <f t="shared" si="2"/>
        <v>-172622.0211497955</v>
      </c>
      <c r="G22" s="10">
        <f t="shared" si="3"/>
        <v>1286857.6942926177</v>
      </c>
      <c r="H22" s="10">
        <f t="shared" si="4"/>
        <v>-3897.5338320422675</v>
      </c>
    </row>
    <row r="23" spans="1:8">
      <c r="A23">
        <v>13</v>
      </c>
      <c r="C23" s="10">
        <f t="shared" si="5"/>
        <v>26489052.37567341</v>
      </c>
      <c r="D23" s="10">
        <f t="shared" si="6"/>
        <v>5524232.4334721807</v>
      </c>
      <c r="E23" s="10">
        <f t="shared" si="1"/>
        <v>1694515.8540397715</v>
      </c>
      <c r="F23" s="10">
        <f t="shared" si="2"/>
        <v>-173548.06815377815</v>
      </c>
      <c r="G23" s="10">
        <f t="shared" si="3"/>
        <v>1293761.162948668</v>
      </c>
      <c r="H23" s="10">
        <f t="shared" si="4"/>
        <v>-3918.4425174118574</v>
      </c>
    </row>
    <row r="24" spans="1:8">
      <c r="A24">
        <v>14</v>
      </c>
      <c r="C24" s="10">
        <f t="shared" si="5"/>
        <v>26631155.378682185</v>
      </c>
      <c r="D24" s="10">
        <f t="shared" si="6"/>
        <v>5553867.6958810333</v>
      </c>
      <c r="E24" s="10">
        <f t="shared" si="1"/>
        <v>1703606.2430838952</v>
      </c>
      <c r="F24" s="10">
        <f t="shared" si="2"/>
        <v>-174479.08302366728</v>
      </c>
      <c r="G24" s="10">
        <f t="shared" si="3"/>
        <v>1300701.6659090524</v>
      </c>
      <c r="H24" s="10">
        <f t="shared" si="4"/>
        <v>-3939.4633693828732</v>
      </c>
    </row>
    <row r="25" spans="1:8">
      <c r="A25" s="2" t="s">
        <v>41</v>
      </c>
      <c r="B25" s="63">
        <v>14</v>
      </c>
      <c r="C25" s="64">
        <f>C6*(1-(1/(1+$B$26))^($B$25+1))/(1-(1/(1+$B$26)))</f>
        <v>269297389.26165128</v>
      </c>
      <c r="D25" s="64">
        <f t="shared" ref="D25:H25" si="7">D6*(1-(1/(1+$B$26))^($B$25+1))/(1-(1/(1+$B$26)))</f>
        <v>56161366.247092009</v>
      </c>
      <c r="E25" s="64">
        <f t="shared" si="7"/>
        <v>17227067.585643936</v>
      </c>
      <c r="F25" s="58">
        <f t="shared" si="7"/>
        <v>-1764353.0996275379</v>
      </c>
      <c r="G25" s="64">
        <f t="shared" si="7"/>
        <v>13152848.904106438</v>
      </c>
      <c r="H25" s="58">
        <f t="shared" si="7"/>
        <v>-39836.318979834381</v>
      </c>
    </row>
    <row r="26" spans="1:8">
      <c r="A26" t="s">
        <v>42</v>
      </c>
      <c r="B26" s="61">
        <v>0.05</v>
      </c>
      <c r="C26" s="62"/>
    </row>
    <row r="27" spans="1:8">
      <c r="A27" s="2" t="s">
        <v>43</v>
      </c>
      <c r="C27" s="64">
        <f>1/(1-(1/(1+$B$26)))*C6</f>
        <v>518894530.57329255</v>
      </c>
      <c r="D27" s="64">
        <f t="shared" ref="D27:H27" si="8">1/(1-(1/(1+$B$26)))*D6</f>
        <v>108214289.99010889</v>
      </c>
      <c r="E27" s="64">
        <f t="shared" si="8"/>
        <v>33193901.999999959</v>
      </c>
      <c r="F27" s="64">
        <f t="shared" si="8"/>
        <v>-3399636.275371559</v>
      </c>
      <c r="G27" s="64">
        <f t="shared" si="8"/>
        <v>25343511.040007129</v>
      </c>
      <c r="H27" s="64">
        <f t="shared" si="8"/>
        <v>-76758.442008976053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7B728-1174-4F59-9C0F-8806F1569B6C}">
  <dimension ref="A1:J28"/>
  <sheetViews>
    <sheetView workbookViewId="0">
      <selection activeCell="A25" sqref="A25:H26"/>
    </sheetView>
  </sheetViews>
  <sheetFormatPr defaultRowHeight="15"/>
  <cols>
    <col min="1" max="1" width="32.28515625" customWidth="1"/>
    <col min="2" max="2" width="13.85546875" customWidth="1"/>
    <col min="3" max="3" width="18.42578125" customWidth="1"/>
    <col min="4" max="4" width="16.140625" customWidth="1"/>
    <col min="5" max="5" width="26" customWidth="1"/>
    <col min="6" max="6" width="30.140625" customWidth="1"/>
    <col min="7" max="7" width="28.5703125" customWidth="1"/>
    <col min="8" max="8" width="31.42578125" customWidth="1"/>
    <col min="9" max="9" width="23.28515625" customWidth="1"/>
    <col min="10" max="10" width="21.42578125" customWidth="1"/>
  </cols>
  <sheetData>
    <row r="1" spans="1:10" ht="75">
      <c r="A1" s="4" t="s">
        <v>29</v>
      </c>
      <c r="B1" s="5"/>
      <c r="C1" s="3" t="s">
        <v>30</v>
      </c>
      <c r="D1" s="3" t="s">
        <v>31</v>
      </c>
      <c r="E1" s="3" t="s">
        <v>32</v>
      </c>
      <c r="F1" s="3" t="s">
        <v>33</v>
      </c>
      <c r="G1" s="3" t="s">
        <v>34</v>
      </c>
      <c r="H1" s="3" t="s">
        <v>35</v>
      </c>
      <c r="J1" s="3"/>
    </row>
    <row r="2" spans="1:10">
      <c r="A2" s="6" t="s">
        <v>36</v>
      </c>
      <c r="B2" s="12">
        <v>6.6E-3</v>
      </c>
      <c r="C2" s="14"/>
      <c r="D2" s="14"/>
    </row>
    <row r="3" spans="1:10" ht="15.75" thickBot="1">
      <c r="A3" s="7" t="s">
        <v>37</v>
      </c>
      <c r="B3" s="13">
        <v>1.2E-2</v>
      </c>
      <c r="C3" s="14"/>
      <c r="D3" s="14"/>
    </row>
    <row r="4" spans="1:10">
      <c r="A4" t="s">
        <v>38</v>
      </c>
      <c r="C4" s="58">
        <f>SUM(C10:C24)</f>
        <v>384886063.78021443</v>
      </c>
      <c r="D4" s="10">
        <f>SUM(D10:D24)</f>
        <v>80267124.945501208</v>
      </c>
      <c r="E4" s="10">
        <f>SUM(E10:E24)</f>
        <v>24621323.852018543</v>
      </c>
      <c r="F4" s="10">
        <f>SUM(F10:F24)</f>
        <v>-2521654.3000878091</v>
      </c>
      <c r="G4" s="10">
        <f t="shared" ref="G4:H4" si="0">SUM(G10:G24)</f>
        <v>18798356.181904234</v>
      </c>
      <c r="H4" s="10">
        <f t="shared" si="0"/>
        <v>-56934.989417013581</v>
      </c>
    </row>
    <row r="5" spans="1:10">
      <c r="C5" s="10"/>
      <c r="D5" s="10"/>
      <c r="E5" s="10"/>
      <c r="F5" s="10"/>
      <c r="G5" s="10"/>
      <c r="H5" s="10"/>
    </row>
    <row r="6" spans="1:10">
      <c r="A6" t="s">
        <v>39</v>
      </c>
      <c r="C6" s="10">
        <f>'Supply and use account-monetary'!E7+'Supply and use account-monetary'!E8</f>
        <v>24709263.360633008</v>
      </c>
      <c r="D6" s="10">
        <f>'Supply and use account-monetary'!F7+'Supply and use account-monetary'!F8</f>
        <v>5153061.4281004295</v>
      </c>
      <c r="E6" s="10">
        <f>'Supply and use account-monetary'!E5</f>
        <v>1580662</v>
      </c>
      <c r="F6" s="8">
        <f>'Supply and use account-monetary'!F5-3701989.44168436</f>
        <v>-161887.44168436015</v>
      </c>
      <c r="G6" s="55">
        <f>3366237.994-2159404.13495204</f>
        <v>1206833.85904796</v>
      </c>
      <c r="H6" s="10">
        <f>-8193.99381-(-4538.82990481066)</f>
        <v>-3655.1639051893399</v>
      </c>
    </row>
    <row r="9" spans="1:10">
      <c r="A9" t="s">
        <v>40</v>
      </c>
    </row>
    <row r="10" spans="1:10">
      <c r="A10">
        <v>0</v>
      </c>
      <c r="B10" s="10"/>
      <c r="C10" s="10">
        <f>($C$6*((1+$B$3)^A10))/((1+$B$2)^A10)</f>
        <v>24709263.360633008</v>
      </c>
      <c r="D10" s="10">
        <f>($D$6*((1+$B$3)^A10))/((1+$B$2)^A10)</f>
        <v>5153061.4281004295</v>
      </c>
      <c r="E10" s="10">
        <f t="shared" ref="E10:E24" si="1">($E$6*((1+$B$3)^A10))/((1+$B$2)^A10)</f>
        <v>1580662</v>
      </c>
      <c r="F10" s="10">
        <f t="shared" ref="F10:F24" si="2">($F$6*((1+$B$3)^A10))/((1+$B$2)^A10)</f>
        <v>-161887.44168436015</v>
      </c>
      <c r="G10" s="10">
        <f t="shared" ref="G10:G24" si="3">($G$6*((1+$B$3)^A10))/((1+$B$2)^A10)</f>
        <v>1206833.85904796</v>
      </c>
      <c r="H10" s="10">
        <f t="shared" ref="H10:H24" si="4">($H$6*((1+$B$3)^A10))/((1+$B$2)^A10)</f>
        <v>-3655.1639051893399</v>
      </c>
    </row>
    <row r="11" spans="1:10">
      <c r="A11">
        <v>1</v>
      </c>
      <c r="B11" s="10"/>
      <c r="C11" s="10">
        <f t="shared" ref="C11:C24" si="5">($C$6*((1+$B$3)^A11))/((1+$B$2)^A11)</f>
        <v>24841818.51873694</v>
      </c>
      <c r="D11" s="10">
        <f t="shared" ref="D11:D24" si="6">($D$6*((1+$B$3)^A11))/((1+$B$2)^A11)</f>
        <v>5180705.5088790329</v>
      </c>
      <c r="E11" s="10">
        <f t="shared" si="1"/>
        <v>1589141.6093781046</v>
      </c>
      <c r="F11" s="10">
        <f t="shared" si="2"/>
        <v>-162755.9020311668</v>
      </c>
      <c r="G11" s="10">
        <f t="shared" si="3"/>
        <v>1213308.0323430714</v>
      </c>
      <c r="H11" s="10">
        <f t="shared" si="4"/>
        <v>-3674.7723743806996</v>
      </c>
    </row>
    <row r="12" spans="1:10">
      <c r="A12">
        <v>2</v>
      </c>
      <c r="B12" s="10"/>
      <c r="C12" s="10">
        <f t="shared" si="5"/>
        <v>24975084.781404518</v>
      </c>
      <c r="D12" s="10">
        <f t="shared" si="6"/>
        <v>5208497.8889187183</v>
      </c>
      <c r="E12" s="10">
        <f t="shared" si="1"/>
        <v>1597666.7084151024</v>
      </c>
      <c r="F12" s="10">
        <f t="shared" si="2"/>
        <v>-163629.02131486271</v>
      </c>
      <c r="G12" s="10">
        <f t="shared" si="3"/>
        <v>1219816.9369473357</v>
      </c>
      <c r="H12" s="10">
        <f t="shared" si="4"/>
        <v>-3694.4860350419908</v>
      </c>
    </row>
    <row r="13" spans="1:10">
      <c r="A13">
        <v>3</v>
      </c>
      <c r="B13" s="10"/>
      <c r="C13" s="10">
        <f t="shared" si="5"/>
        <v>25109065.963422783</v>
      </c>
      <c r="D13" s="10">
        <f t="shared" si="6"/>
        <v>5236439.363784764</v>
      </c>
      <c r="E13" s="10">
        <f t="shared" si="1"/>
        <v>1606237.5411445298</v>
      </c>
      <c r="F13" s="10">
        <f t="shared" si="2"/>
        <v>-164506.82452875131</v>
      </c>
      <c r="G13" s="10">
        <f t="shared" si="3"/>
        <v>1226360.7591801153</v>
      </c>
      <c r="H13" s="10">
        <f t="shared" si="4"/>
        <v>-3714.3054514827095</v>
      </c>
    </row>
    <row r="14" spans="1:10">
      <c r="A14">
        <v>4</v>
      </c>
      <c r="C14" s="10">
        <f t="shared" si="5"/>
        <v>25243765.900043573</v>
      </c>
      <c r="D14" s="10">
        <f t="shared" si="6"/>
        <v>5264530.7333103335</v>
      </c>
      <c r="E14" s="10">
        <f t="shared" si="1"/>
        <v>1614854.3529090646</v>
      </c>
      <c r="F14" s="10">
        <f t="shared" si="2"/>
        <v>-165389.33680021492</v>
      </c>
      <c r="G14" s="10">
        <f t="shared" si="3"/>
        <v>1232939.6863602989</v>
      </c>
      <c r="H14" s="10">
        <f t="shared" si="4"/>
        <v>-3734.2311910396411</v>
      </c>
    </row>
    <row r="15" spans="1:10">
      <c r="A15">
        <v>5</v>
      </c>
      <c r="C15" s="10">
        <f t="shared" si="5"/>
        <v>25379188.447093282</v>
      </c>
      <c r="D15" s="10">
        <f t="shared" si="6"/>
        <v>5292772.8016193714</v>
      </c>
      <c r="E15" s="10">
        <f t="shared" si="1"/>
        <v>1623517.3903675477</v>
      </c>
      <c r="F15" s="10">
        <f t="shared" si="2"/>
        <v>-166276.58339143408</v>
      </c>
      <c r="G15" s="10">
        <f t="shared" si="3"/>
        <v>1239553.9068116657</v>
      </c>
      <c r="H15" s="10">
        <f t="shared" si="4"/>
        <v>-3754.2638240931024</v>
      </c>
    </row>
    <row r="16" spans="1:10">
      <c r="A16">
        <v>6</v>
      </c>
      <c r="C16" s="10">
        <f t="shared" si="5"/>
        <v>25515337.481083248</v>
      </c>
      <c r="D16" s="10">
        <f t="shared" si="6"/>
        <v>5321166.3771496145</v>
      </c>
      <c r="E16" s="10">
        <f t="shared" si="1"/>
        <v>1632226.9015020444</v>
      </c>
      <c r="F16" s="10">
        <f t="shared" si="2"/>
        <v>-167168.58970011052</v>
      </c>
      <c r="G16" s="10">
        <f t="shared" si="3"/>
        <v>1246203.6098682748</v>
      </c>
      <c r="H16" s="10">
        <f t="shared" si="4"/>
        <v>-3774.4039240832694</v>
      </c>
    </row>
    <row r="17" spans="1:8">
      <c r="A17">
        <v>7</v>
      </c>
      <c r="C17" s="10">
        <f t="shared" si="5"/>
        <v>25652216.89932074</v>
      </c>
      <c r="D17" s="10">
        <f t="shared" si="6"/>
        <v>5349712.2726757517</v>
      </c>
      <c r="E17" s="10">
        <f t="shared" si="1"/>
        <v>1640983.1356249449</v>
      </c>
      <c r="F17" s="10">
        <f t="shared" si="2"/>
        <v>-168065.38126019461</v>
      </c>
      <c r="G17" s="10">
        <f t="shared" si="3"/>
        <v>1252888.9858798874</v>
      </c>
      <c r="H17" s="10">
        <f t="shared" si="4"/>
        <v>-3794.6520675265942</v>
      </c>
    </row>
    <row r="18" spans="1:8">
      <c r="A18">
        <v>8</v>
      </c>
      <c r="C18" s="10">
        <f t="shared" si="5"/>
        <v>25789830.620020457</v>
      </c>
      <c r="D18" s="10">
        <f t="shared" si="6"/>
        <v>5378411.3053326663</v>
      </c>
      <c r="E18" s="10">
        <f t="shared" si="1"/>
        <v>1649786.3433860962</v>
      </c>
      <c r="F18" s="10">
        <f t="shared" si="2"/>
        <v>-168966.9837426157</v>
      </c>
      <c r="G18" s="10">
        <f t="shared" si="3"/>
        <v>1259610.226217411</v>
      </c>
      <c r="H18" s="10">
        <f t="shared" si="4"/>
        <v>-3815.0088340323009</v>
      </c>
    </row>
    <row r="19" spans="1:8">
      <c r="A19">
        <v>9</v>
      </c>
      <c r="C19" s="10">
        <f t="shared" si="5"/>
        <v>25928182.58241675</v>
      </c>
      <c r="D19" s="10">
        <f t="shared" si="6"/>
        <v>5407264.2966388417</v>
      </c>
      <c r="E19" s="10">
        <f t="shared" si="1"/>
        <v>1658636.7767799813</v>
      </c>
      <c r="F19" s="10">
        <f t="shared" si="2"/>
        <v>-169873.42295601737</v>
      </c>
      <c r="G19" s="10">
        <f t="shared" si="3"/>
        <v>1266367.5232783826</v>
      </c>
      <c r="H19" s="10">
        <f t="shared" si="4"/>
        <v>-3835.4748063189832</v>
      </c>
    </row>
    <row r="20" spans="1:8">
      <c r="A20">
        <v>10</v>
      </c>
      <c r="C20" s="10">
        <f t="shared" si="5"/>
        <v>26067276.74687637</v>
      </c>
      <c r="D20" s="10">
        <f t="shared" si="6"/>
        <v>5436272.0725198779</v>
      </c>
      <c r="E20" s="10">
        <f t="shared" si="1"/>
        <v>1667534.6891529323</v>
      </c>
      <c r="F20" s="10">
        <f t="shared" si="2"/>
        <v>-170784.72484749614</v>
      </c>
      <c r="G20" s="10">
        <f t="shared" si="3"/>
        <v>1273161.0704924732</v>
      </c>
      <c r="H20" s="10">
        <f t="shared" si="4"/>
        <v>-3856.0505702312853</v>
      </c>
    </row>
    <row r="21" spans="1:8">
      <c r="A21">
        <v>11</v>
      </c>
      <c r="C21" s="10">
        <f t="shared" si="5"/>
        <v>26207117.095011808</v>
      </c>
      <c r="D21" s="10">
        <f t="shared" si="6"/>
        <v>5465435.4633321231</v>
      </c>
      <c r="E21" s="10">
        <f t="shared" si="1"/>
        <v>1676480.335210379</v>
      </c>
      <c r="F21" s="10">
        <f t="shared" si="2"/>
        <v>-171700.915503344</v>
      </c>
      <c r="G21" s="10">
        <f t="shared" si="3"/>
        <v>1279991.0623270243</v>
      </c>
      <c r="H21" s="10">
        <f t="shared" si="4"/>
        <v>-3876.7367147566661</v>
      </c>
    </row>
    <row r="22" spans="1:8">
      <c r="A22">
        <v>12</v>
      </c>
      <c r="C22" s="10">
        <f t="shared" si="5"/>
        <v>26347707.629795305</v>
      </c>
      <c r="D22" s="10">
        <f t="shared" si="6"/>
        <v>5494755.3038864592</v>
      </c>
      <c r="E22" s="10">
        <f t="shared" si="1"/>
        <v>1685473.9710241442</v>
      </c>
      <c r="F22" s="10">
        <f t="shared" si="2"/>
        <v>-172622.0211497955</v>
      </c>
      <c r="G22" s="10">
        <f t="shared" si="3"/>
        <v>1286857.6942926177</v>
      </c>
      <c r="H22" s="10">
        <f t="shared" si="4"/>
        <v>-3897.5338320422675</v>
      </c>
    </row>
    <row r="23" spans="1:8">
      <c r="A23">
        <v>13</v>
      </c>
      <c r="C23" s="10">
        <f t="shared" si="5"/>
        <v>26489052.37567341</v>
      </c>
      <c r="D23" s="10">
        <f t="shared" si="6"/>
        <v>5524232.4334721807</v>
      </c>
      <c r="E23" s="10">
        <f t="shared" si="1"/>
        <v>1694515.8540397715</v>
      </c>
      <c r="F23" s="10">
        <f t="shared" si="2"/>
        <v>-173548.06815377815</v>
      </c>
      <c r="G23" s="10">
        <f t="shared" si="3"/>
        <v>1293761.162948668</v>
      </c>
      <c r="H23" s="10">
        <f t="shared" si="4"/>
        <v>-3918.4425174118574</v>
      </c>
    </row>
    <row r="24" spans="1:8">
      <c r="A24">
        <v>14</v>
      </c>
      <c r="C24" s="10">
        <f t="shared" si="5"/>
        <v>26631155.378682185</v>
      </c>
      <c r="D24" s="10">
        <f t="shared" si="6"/>
        <v>5553867.6958810333</v>
      </c>
      <c r="E24" s="10">
        <f t="shared" si="1"/>
        <v>1703606.2430838952</v>
      </c>
      <c r="F24" s="10">
        <f t="shared" si="2"/>
        <v>-174479.08302366728</v>
      </c>
      <c r="G24" s="10">
        <f t="shared" si="3"/>
        <v>1300701.6659090524</v>
      </c>
      <c r="H24" s="10">
        <f t="shared" si="4"/>
        <v>-3939.4633693828732</v>
      </c>
    </row>
    <row r="25" spans="1:8">
      <c r="A25" t="s">
        <v>44</v>
      </c>
      <c r="B25" s="63">
        <v>14</v>
      </c>
      <c r="C25" s="64">
        <f>C6*(1-(1/(1+$B$26))^($B$25+1))/(1-(1/(1+$B$26)))</f>
        <v>269297389.26165128</v>
      </c>
      <c r="D25" s="64">
        <f t="shared" ref="D25:H25" si="7">D6*(1-(1/(1+$B$26))^($B$25+1))/(1-(1/(1+$B$26)))</f>
        <v>56161366.247092009</v>
      </c>
      <c r="E25" s="64">
        <f t="shared" si="7"/>
        <v>17227067.585643936</v>
      </c>
      <c r="F25" s="64">
        <f t="shared" si="7"/>
        <v>-1764353.0996275379</v>
      </c>
      <c r="G25" s="64">
        <f t="shared" si="7"/>
        <v>13152848.904106438</v>
      </c>
      <c r="H25" s="64">
        <f t="shared" si="7"/>
        <v>-39836.318979834381</v>
      </c>
    </row>
    <row r="26" spans="1:8">
      <c r="B26" s="63">
        <v>0.05</v>
      </c>
      <c r="C26" s="62"/>
    </row>
    <row r="28" spans="1:8">
      <c r="B28" s="6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CAF05-3525-4125-B534-324668221F46}">
  <dimension ref="A1:Q369"/>
  <sheetViews>
    <sheetView topLeftCell="A13" zoomScale="70" zoomScaleNormal="70" workbookViewId="0">
      <selection activeCell="A40" sqref="A40:XFD40"/>
    </sheetView>
  </sheetViews>
  <sheetFormatPr defaultColWidth="21.7109375" defaultRowHeight="15"/>
  <cols>
    <col min="1" max="1" width="55.140625" customWidth="1"/>
    <col min="2" max="2" width="24.140625" bestFit="1" customWidth="1"/>
    <col min="3" max="3" width="13.7109375" style="44" bestFit="1" customWidth="1"/>
    <col min="4" max="4" width="7" style="44" bestFit="1" customWidth="1"/>
    <col min="5" max="5" width="11.7109375" style="44" bestFit="1" customWidth="1"/>
    <col min="6" max="6" width="12.7109375" style="44" customWidth="1"/>
    <col min="7" max="7" width="7" style="44" bestFit="1" customWidth="1"/>
    <col min="8" max="8" width="8.140625" style="44" bestFit="1" customWidth="1"/>
    <col min="9" max="9" width="11.85546875" style="24" bestFit="1" customWidth="1"/>
    <col min="10" max="10" width="19.28515625" style="24" customWidth="1"/>
    <col min="11" max="11" width="14.85546875" style="24" bestFit="1" customWidth="1"/>
    <col min="12" max="12" width="19" style="24" customWidth="1"/>
    <col min="13" max="13" width="13.7109375" style="24" bestFit="1" customWidth="1"/>
    <col min="14" max="14" width="20.7109375" style="24" customWidth="1"/>
    <col min="15" max="15" width="13.7109375" style="24" bestFit="1" customWidth="1"/>
    <col min="16" max="16" width="23.140625" style="24" bestFit="1" customWidth="1"/>
  </cols>
  <sheetData>
    <row r="1" spans="1:17" s="2" customFormat="1">
      <c r="A1" s="2" t="s">
        <v>45</v>
      </c>
    </row>
    <row r="2" spans="1:17">
      <c r="A2" s="15"/>
      <c r="B2" s="16"/>
      <c r="C2" s="75" t="s">
        <v>46</v>
      </c>
      <c r="D2" s="76"/>
      <c r="E2" s="76"/>
      <c r="F2" s="76"/>
      <c r="G2" s="76"/>
      <c r="H2" s="76"/>
      <c r="I2" s="77" t="s">
        <v>47</v>
      </c>
      <c r="J2" s="77"/>
      <c r="K2" s="77"/>
      <c r="L2" s="77"/>
      <c r="M2" s="77" t="s">
        <v>48</v>
      </c>
      <c r="N2" s="77"/>
      <c r="O2" s="77"/>
      <c r="P2" s="77"/>
    </row>
    <row r="3" spans="1:17" s="3" customFormat="1" ht="45" customHeight="1">
      <c r="A3" s="17"/>
      <c r="B3" s="17"/>
      <c r="C3" s="78" t="s">
        <v>49</v>
      </c>
      <c r="D3" s="79"/>
      <c r="E3" s="79"/>
      <c r="F3" s="79"/>
      <c r="G3" s="79"/>
      <c r="H3" s="80"/>
      <c r="I3" s="81" t="s">
        <v>50</v>
      </c>
      <c r="J3" s="82"/>
      <c r="K3" s="81" t="s">
        <v>51</v>
      </c>
      <c r="L3" s="82"/>
      <c r="M3" s="81" t="s">
        <v>52</v>
      </c>
      <c r="N3" s="82"/>
      <c r="O3" s="81" t="s">
        <v>53</v>
      </c>
      <c r="P3" s="82"/>
    </row>
    <row r="4" spans="1:17" s="3" customFormat="1" ht="60">
      <c r="A4" s="17"/>
      <c r="B4" s="17"/>
      <c r="C4" s="78" t="s">
        <v>54</v>
      </c>
      <c r="D4" s="79"/>
      <c r="E4" s="80"/>
      <c r="F4" s="78" t="s">
        <v>55</v>
      </c>
      <c r="G4" s="79"/>
      <c r="H4" s="80"/>
      <c r="I4" s="19" t="s">
        <v>54</v>
      </c>
      <c r="J4" s="19" t="s">
        <v>55</v>
      </c>
      <c r="K4" s="19" t="s">
        <v>54</v>
      </c>
      <c r="L4" s="19" t="s">
        <v>55</v>
      </c>
      <c r="M4" s="19" t="s">
        <v>54</v>
      </c>
      <c r="N4" s="19" t="s">
        <v>55</v>
      </c>
      <c r="O4" s="19" t="s">
        <v>54</v>
      </c>
      <c r="P4" s="19" t="s">
        <v>55</v>
      </c>
    </row>
    <row r="5" spans="1:17" s="3" customFormat="1">
      <c r="A5" s="17"/>
      <c r="B5" s="17"/>
      <c r="C5" s="78" t="s">
        <v>56</v>
      </c>
      <c r="D5" s="80"/>
      <c r="E5" s="19" t="s">
        <v>57</v>
      </c>
      <c r="F5" s="78" t="s">
        <v>56</v>
      </c>
      <c r="G5" s="80"/>
      <c r="H5" s="19" t="s">
        <v>57</v>
      </c>
      <c r="I5" s="19"/>
      <c r="J5" s="19"/>
      <c r="K5" s="19"/>
      <c r="L5" s="19"/>
      <c r="M5" s="19"/>
      <c r="N5" s="19"/>
      <c r="O5" s="19"/>
      <c r="P5" s="19"/>
    </row>
    <row r="6" spans="1:17" s="3" customFormat="1" ht="45">
      <c r="A6" s="17"/>
      <c r="B6" s="17"/>
      <c r="C6" s="18" t="s">
        <v>58</v>
      </c>
      <c r="D6" s="81" t="s">
        <v>59</v>
      </c>
      <c r="E6" s="82"/>
      <c r="F6" s="18" t="s">
        <v>58</v>
      </c>
      <c r="G6" s="81" t="s">
        <v>59</v>
      </c>
      <c r="H6" s="82"/>
      <c r="I6" s="19"/>
      <c r="J6" s="19"/>
      <c r="K6" s="19"/>
      <c r="L6" s="19"/>
      <c r="M6" s="19"/>
      <c r="N6" s="19"/>
      <c r="O6" s="19"/>
      <c r="P6" s="19"/>
    </row>
    <row r="7" spans="1:17" s="3" customFormat="1">
      <c r="A7" s="73" t="s">
        <v>60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4"/>
    </row>
    <row r="8" spans="1:17" ht="17.25">
      <c r="A8" s="49" t="s">
        <v>61</v>
      </c>
      <c r="B8" s="49"/>
      <c r="C8" s="85">
        <f>783220.949755965/1000</f>
        <v>783.22094975596508</v>
      </c>
      <c r="D8" s="86"/>
      <c r="E8" s="86"/>
      <c r="F8" s="86"/>
      <c r="G8" s="86"/>
      <c r="H8" s="87"/>
      <c r="I8" s="20">
        <v>612648.48256507399</v>
      </c>
      <c r="J8" s="21">
        <v>667541</v>
      </c>
      <c r="K8" s="22">
        <v>509318.3545536492</v>
      </c>
      <c r="L8" s="23">
        <v>554952.62518826954</v>
      </c>
      <c r="M8" s="20">
        <v>1110305.39978433</v>
      </c>
      <c r="N8" s="21">
        <v>1121000</v>
      </c>
      <c r="O8" s="22">
        <v>67965.167566134842</v>
      </c>
      <c r="P8" s="23">
        <v>68619.81654456188</v>
      </c>
      <c r="Q8" s="2" t="s">
        <v>62</v>
      </c>
    </row>
    <row r="9" spans="1:17" ht="17.25">
      <c r="A9" s="10" t="s">
        <v>63</v>
      </c>
      <c r="B9" s="49" t="s">
        <v>64</v>
      </c>
      <c r="C9" s="88">
        <f>C11-C12</f>
        <v>25.227236603516872</v>
      </c>
      <c r="D9" s="89"/>
      <c r="E9" s="90"/>
      <c r="F9" s="88">
        <f>F11-F12</f>
        <v>38.401991200195937</v>
      </c>
      <c r="G9" s="89"/>
      <c r="H9" s="90"/>
      <c r="I9" s="20" t="s">
        <v>65</v>
      </c>
      <c r="J9" s="57"/>
      <c r="K9" s="20"/>
      <c r="L9" s="23"/>
      <c r="M9" s="20">
        <f>M11-M12</f>
        <v>18467.961641399888</v>
      </c>
      <c r="N9" s="25">
        <f>M11-N12</f>
        <v>56787.253571016889</v>
      </c>
      <c r="O9" s="22">
        <v>1130.480053331727</v>
      </c>
      <c r="P9" s="23">
        <v>3476.1203587089162</v>
      </c>
      <c r="Q9" s="26" t="s">
        <v>66</v>
      </c>
    </row>
    <row r="10" spans="1:17" ht="17.25">
      <c r="A10" s="10" t="s">
        <v>67</v>
      </c>
      <c r="B10" s="49" t="s">
        <v>68</v>
      </c>
      <c r="C10" s="91" t="s">
        <v>65</v>
      </c>
      <c r="D10" s="92"/>
      <c r="E10" s="93"/>
      <c r="F10" s="91" t="s">
        <v>65</v>
      </c>
      <c r="G10" s="92"/>
      <c r="H10" s="93"/>
      <c r="I10" s="20">
        <f>I11-I12</f>
        <v>-74689.672756667947</v>
      </c>
      <c r="J10" s="20">
        <f>I11-J12</f>
        <v>-68454.241891317957</v>
      </c>
      <c r="K10" s="22">
        <v>-62092.410759437502</v>
      </c>
      <c r="L10" s="23">
        <v>-56908.656161733503</v>
      </c>
      <c r="M10" s="20" t="s">
        <v>65</v>
      </c>
      <c r="N10" s="27" t="s">
        <v>65</v>
      </c>
      <c r="O10" s="27"/>
      <c r="P10" s="28"/>
      <c r="Q10" s="29" t="s">
        <v>69</v>
      </c>
    </row>
    <row r="11" spans="1:17" ht="17.25">
      <c r="A11" s="49" t="s">
        <v>70</v>
      </c>
      <c r="B11" s="49"/>
      <c r="C11" s="88">
        <f>C12+C17</f>
        <v>242.20199120019595</v>
      </c>
      <c r="D11" s="89"/>
      <c r="E11" s="90"/>
      <c r="F11" s="88">
        <f>C11</f>
        <v>242.20199120019595</v>
      </c>
      <c r="G11" s="89"/>
      <c r="H11" s="90"/>
      <c r="I11" s="94">
        <f>I12+I17</f>
        <v>29147.38080868205</v>
      </c>
      <c r="J11" s="95"/>
      <c r="K11" s="83">
        <v>24231.343838266548</v>
      </c>
      <c r="L11" s="84"/>
      <c r="M11" s="94">
        <f>M12+M17</f>
        <v>325602.53068591689</v>
      </c>
      <c r="N11" s="95"/>
      <c r="O11" s="83">
        <v>19931.120358708915</v>
      </c>
      <c r="P11" s="84"/>
    </row>
    <row r="12" spans="1:17" ht="17.25">
      <c r="A12" s="49" t="s">
        <v>71</v>
      </c>
      <c r="B12" s="49"/>
      <c r="C12" s="88">
        <f>D13+E13</f>
        <v>216.97475459667908</v>
      </c>
      <c r="D12" s="89"/>
      <c r="E12" s="90"/>
      <c r="F12" s="99">
        <f>H13+G13</f>
        <v>203.8</v>
      </c>
      <c r="G12" s="100"/>
      <c r="H12" s="101"/>
      <c r="I12" s="20">
        <v>103837.05356535</v>
      </c>
      <c r="J12" s="21">
        <v>97601.622700000007</v>
      </c>
      <c r="K12" s="22">
        <v>86184.754459240707</v>
      </c>
      <c r="L12" s="27">
        <v>81140</v>
      </c>
      <c r="M12" s="20">
        <v>307134.569044517</v>
      </c>
      <c r="N12" s="21">
        <v>268815.2771149</v>
      </c>
      <c r="O12" s="22">
        <v>16364.9646304505</v>
      </c>
      <c r="P12" s="27">
        <v>16455</v>
      </c>
      <c r="Q12" s="29"/>
    </row>
    <row r="13" spans="1:17" ht="17.25">
      <c r="A13" s="10"/>
      <c r="B13" s="49"/>
      <c r="C13" s="45">
        <v>79.851475090820657</v>
      </c>
      <c r="D13" s="30">
        <v>96.802589295681102</v>
      </c>
      <c r="E13" s="20">
        <v>120.17216530099799</v>
      </c>
      <c r="F13" s="31">
        <v>74.900000000000006</v>
      </c>
      <c r="G13" s="31">
        <v>90.8</v>
      </c>
      <c r="H13" s="21">
        <v>113</v>
      </c>
      <c r="I13" s="20"/>
      <c r="J13" s="20"/>
      <c r="K13" s="20"/>
      <c r="L13" s="22"/>
      <c r="M13" s="20"/>
      <c r="N13" s="20"/>
      <c r="O13" s="20"/>
      <c r="P13" s="22"/>
    </row>
    <row r="14" spans="1:17">
      <c r="A14" s="49" t="s">
        <v>72</v>
      </c>
      <c r="B14" s="49"/>
      <c r="C14" s="102"/>
      <c r="D14" s="102"/>
      <c r="E14" s="102"/>
      <c r="F14" s="106"/>
      <c r="G14" s="106"/>
      <c r="H14" s="107"/>
      <c r="I14" s="20"/>
      <c r="J14" s="32"/>
      <c r="K14" s="32"/>
      <c r="L14" s="32"/>
      <c r="M14" s="20"/>
      <c r="N14" s="32"/>
      <c r="O14" s="32"/>
      <c r="P14" s="32"/>
    </row>
    <row r="15" spans="1:17">
      <c r="A15" s="49" t="s">
        <v>73</v>
      </c>
      <c r="B15" s="49"/>
      <c r="C15" s="91"/>
      <c r="D15" s="92"/>
      <c r="E15" s="92"/>
      <c r="F15" s="102"/>
      <c r="G15" s="102"/>
      <c r="H15" s="102"/>
      <c r="I15" s="20"/>
      <c r="J15" s="32"/>
      <c r="K15" s="32"/>
      <c r="L15" s="32"/>
      <c r="M15" s="20"/>
      <c r="N15" s="32"/>
      <c r="O15" s="32"/>
      <c r="P15" s="32"/>
    </row>
    <row r="16" spans="1:17" ht="17.25">
      <c r="A16" s="49" t="s">
        <v>74</v>
      </c>
      <c r="B16" s="49"/>
      <c r="C16" s="91"/>
      <c r="D16" s="92"/>
      <c r="E16" s="93"/>
      <c r="F16" s="91">
        <f>(H13-E13)+(G13-D13)</f>
        <v>-13.174754596679094</v>
      </c>
      <c r="G16" s="92"/>
      <c r="H16" s="93"/>
      <c r="I16" s="20"/>
      <c r="J16" s="20">
        <f>J17-J10</f>
        <v>-3623.7581086820428</v>
      </c>
      <c r="K16" s="27"/>
      <c r="L16" s="23">
        <v>-3012.570127468392</v>
      </c>
      <c r="M16" s="20"/>
      <c r="N16" s="20">
        <f>N17-N9</f>
        <v>-74787.253571016889</v>
      </c>
      <c r="O16" s="32"/>
      <c r="P16" s="23">
        <v>-4577.9550579079469</v>
      </c>
    </row>
    <row r="17" spans="1:16">
      <c r="A17" s="49" t="s">
        <v>75</v>
      </c>
      <c r="B17" s="49"/>
      <c r="C17" s="88">
        <f>C18-C8</f>
        <v>25.227236603516872</v>
      </c>
      <c r="D17" s="89"/>
      <c r="E17" s="90"/>
      <c r="F17" s="88">
        <f>F9+F16</f>
        <v>25.227236603516843</v>
      </c>
      <c r="G17" s="89"/>
      <c r="H17" s="90"/>
      <c r="I17" s="20">
        <f>I18-I8</f>
        <v>-74689.672756667947</v>
      </c>
      <c r="J17" s="27">
        <f>J18-J8</f>
        <v>-72078</v>
      </c>
      <c r="K17" s="27">
        <f>K10</f>
        <v>-62092.410759437502</v>
      </c>
      <c r="L17" s="27">
        <f>L10+L16</f>
        <v>-59921.226289201892</v>
      </c>
      <c r="M17" s="20">
        <f>M18-M8</f>
        <v>18467.961641399888</v>
      </c>
      <c r="N17" s="27">
        <f>N18-N8</f>
        <v>-18000</v>
      </c>
      <c r="O17" s="20">
        <f>O9</f>
        <v>1130.480053331727</v>
      </c>
      <c r="P17" s="27">
        <f>P9+P16</f>
        <v>-1101.8346991990306</v>
      </c>
    </row>
    <row r="18" spans="1:16">
      <c r="A18" s="49" t="s">
        <v>76</v>
      </c>
      <c r="B18" s="49"/>
      <c r="C18" s="103">
        <f>808448.186359482/1000</f>
        <v>808.44818635948195</v>
      </c>
      <c r="D18" s="104"/>
      <c r="E18" s="104"/>
      <c r="F18" s="104"/>
      <c r="G18" s="104"/>
      <c r="H18" s="105"/>
      <c r="I18" s="20">
        <v>537958.80980840605</v>
      </c>
      <c r="J18" s="21">
        <v>595463</v>
      </c>
      <c r="K18" s="27">
        <f>K8+K17</f>
        <v>447225.94379421172</v>
      </c>
      <c r="L18" s="27">
        <f>L8+L17</f>
        <v>495031.39889906766</v>
      </c>
      <c r="M18" s="20">
        <v>1128773.3614257299</v>
      </c>
      <c r="N18" s="21">
        <v>1103000</v>
      </c>
      <c r="O18" s="27">
        <f>O8+O17</f>
        <v>69095.647619466574</v>
      </c>
      <c r="P18" s="27">
        <f>P8+P17</f>
        <v>67517.981845362854</v>
      </c>
    </row>
    <row r="19" spans="1:16" ht="17.25">
      <c r="A19" s="49"/>
      <c r="B19" s="10"/>
      <c r="C19" s="33"/>
      <c r="D19" s="33"/>
      <c r="E19" s="33"/>
      <c r="F19" s="33"/>
      <c r="G19" s="33"/>
      <c r="H19" s="33"/>
      <c r="I19" s="34"/>
      <c r="J19" s="34"/>
      <c r="K19" s="34"/>
      <c r="L19" s="35"/>
      <c r="M19" s="36"/>
      <c r="N19" s="34"/>
      <c r="O19" s="36"/>
      <c r="P19" s="35"/>
    </row>
    <row r="20" spans="1:16" s="2" customFormat="1">
      <c r="A20" s="96" t="s">
        <v>77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8"/>
    </row>
    <row r="21" spans="1:16" ht="17.25">
      <c r="A21" s="49" t="s">
        <v>78</v>
      </c>
      <c r="B21" s="49"/>
      <c r="C21" s="37">
        <v>-28920.720359621198</v>
      </c>
      <c r="D21" s="38"/>
      <c r="E21" s="39">
        <v>-48669.642766542202</v>
      </c>
      <c r="F21" s="38"/>
      <c r="G21" s="38"/>
      <c r="H21" s="40"/>
      <c r="I21" s="39"/>
      <c r="J21" s="39"/>
      <c r="K21" s="41">
        <v>41905867.289090097</v>
      </c>
      <c r="L21" s="41"/>
      <c r="M21" s="39"/>
      <c r="N21" s="39"/>
      <c r="O21" s="39">
        <v>4647157.18832877</v>
      </c>
      <c r="P21" s="41"/>
    </row>
    <row r="22" spans="1:16">
      <c r="A22" s="10" t="s">
        <v>63</v>
      </c>
      <c r="B22" s="49" t="s">
        <v>64</v>
      </c>
      <c r="C22" s="38">
        <f>C47</f>
        <v>2031.7232480704874</v>
      </c>
      <c r="D22" s="38"/>
      <c r="E22" s="40">
        <f>E47</f>
        <v>2631.3359178484375</v>
      </c>
      <c r="F22" s="38"/>
      <c r="G22" s="38"/>
      <c r="H22" s="40"/>
      <c r="I22" s="40"/>
      <c r="J22" s="40"/>
      <c r="K22" s="40">
        <f>K47</f>
        <v>642021.79587866506</v>
      </c>
      <c r="L22" s="40"/>
      <c r="M22" s="40"/>
      <c r="N22" s="40"/>
      <c r="O22" s="40"/>
      <c r="P22" s="40"/>
    </row>
    <row r="23" spans="1:16">
      <c r="A23" s="10" t="s">
        <v>67</v>
      </c>
      <c r="B23" s="49" t="s">
        <v>68</v>
      </c>
      <c r="C23" s="38"/>
      <c r="D23" s="38"/>
      <c r="E23" s="40"/>
      <c r="F23" s="38"/>
      <c r="G23" s="38"/>
      <c r="H23" s="40"/>
      <c r="I23" s="42"/>
      <c r="J23" s="42"/>
      <c r="K23" s="42"/>
      <c r="L23" s="42"/>
      <c r="M23" s="42"/>
      <c r="N23" s="42"/>
      <c r="O23" s="42">
        <f>O47</f>
        <v>-70998.571749813767</v>
      </c>
      <c r="P23" s="42"/>
    </row>
    <row r="24" spans="1:16" hidden="1">
      <c r="A24" s="49" t="s">
        <v>70</v>
      </c>
      <c r="B24" s="49"/>
      <c r="C24" s="38"/>
      <c r="D24" s="38"/>
      <c r="E24" s="40"/>
      <c r="F24" s="38"/>
      <c r="G24" s="38"/>
      <c r="H24" s="40"/>
      <c r="I24" s="42"/>
      <c r="J24" s="42"/>
      <c r="K24" s="42"/>
      <c r="L24" s="42"/>
      <c r="M24" s="42"/>
      <c r="N24" s="42"/>
      <c r="O24" s="42"/>
      <c r="P24" s="42"/>
    </row>
    <row r="25" spans="1:16" hidden="1">
      <c r="A25" s="49" t="s">
        <v>71</v>
      </c>
      <c r="B25" s="49"/>
      <c r="C25" s="38"/>
      <c r="D25" s="38"/>
      <c r="E25" s="40"/>
      <c r="F25" s="38"/>
      <c r="G25" s="38"/>
      <c r="H25" s="40"/>
      <c r="I25" s="42"/>
      <c r="J25" s="42"/>
      <c r="K25" s="42"/>
      <c r="L25" s="42"/>
      <c r="M25" s="42"/>
      <c r="N25" s="42"/>
      <c r="O25" s="42"/>
      <c r="P25" s="42"/>
    </row>
    <row r="26" spans="1:16" hidden="1">
      <c r="A26" s="49"/>
      <c r="B26" s="49"/>
      <c r="C26" s="38"/>
      <c r="D26" s="38"/>
      <c r="E26" s="40"/>
      <c r="F26" s="38"/>
      <c r="G26" s="38"/>
      <c r="H26" s="40"/>
      <c r="I26" s="42"/>
      <c r="J26" s="42"/>
      <c r="K26" s="42"/>
      <c r="L26" s="42"/>
      <c r="M26" s="42"/>
      <c r="N26" s="42"/>
      <c r="O26" s="42"/>
      <c r="P26" s="42"/>
    </row>
    <row r="27" spans="1:16" hidden="1">
      <c r="A27" s="49" t="s">
        <v>72</v>
      </c>
      <c r="B27" s="49"/>
      <c r="C27" s="38"/>
      <c r="D27" s="38"/>
      <c r="E27" s="40"/>
      <c r="F27" s="38"/>
      <c r="G27" s="38"/>
      <c r="H27" s="40"/>
      <c r="I27" s="42"/>
      <c r="J27" s="42"/>
      <c r="K27" s="42"/>
      <c r="L27" s="42"/>
      <c r="M27" s="42"/>
      <c r="N27" s="42"/>
      <c r="O27" s="42"/>
      <c r="P27" s="42"/>
    </row>
    <row r="28" spans="1:16" hidden="1">
      <c r="A28" s="49" t="s">
        <v>73</v>
      </c>
      <c r="B28" s="49"/>
      <c r="C28" s="38"/>
      <c r="D28" s="38"/>
      <c r="E28" s="40"/>
      <c r="F28" s="38"/>
      <c r="G28" s="38"/>
      <c r="H28" s="40"/>
      <c r="I28" s="42"/>
      <c r="J28" s="42"/>
      <c r="K28" s="42"/>
      <c r="L28" s="42"/>
      <c r="M28" s="42"/>
      <c r="N28" s="42"/>
      <c r="O28" s="42"/>
      <c r="P28" s="42"/>
    </row>
    <row r="29" spans="1:16">
      <c r="A29" s="49" t="s">
        <v>79</v>
      </c>
      <c r="B29" s="49"/>
      <c r="C29" s="38">
        <f>C46</f>
        <v>-359.28658971628766</v>
      </c>
      <c r="D29" s="38"/>
      <c r="E29" s="40">
        <f>E46</f>
        <v>-599.87977400733212</v>
      </c>
      <c r="F29" s="38"/>
      <c r="G29" s="38"/>
      <c r="H29" s="40"/>
      <c r="I29" s="42"/>
      <c r="J29" s="42"/>
      <c r="K29" s="40">
        <f>K46</f>
        <v>501362.90833143675</v>
      </c>
      <c r="L29" s="42"/>
      <c r="M29" s="42"/>
      <c r="N29" s="42"/>
      <c r="O29" s="40">
        <f>O46</f>
        <v>56698.404044783034</v>
      </c>
      <c r="P29" s="42"/>
    </row>
    <row r="30" spans="1:16">
      <c r="A30" s="49"/>
      <c r="B30" s="49"/>
      <c r="C30" s="38"/>
      <c r="D30" s="38"/>
      <c r="E30" s="40"/>
      <c r="F30" s="38"/>
      <c r="G30" s="38"/>
      <c r="H30" s="40"/>
      <c r="I30" s="42"/>
      <c r="J30" s="42"/>
      <c r="K30" s="42"/>
      <c r="L30" s="42"/>
      <c r="M30" s="42"/>
      <c r="N30" s="42"/>
      <c r="O30" s="42"/>
      <c r="P30" s="42"/>
    </row>
    <row r="31" spans="1:16" ht="17.25">
      <c r="A31" s="49" t="s">
        <v>75</v>
      </c>
      <c r="B31" s="49"/>
      <c r="C31" s="38">
        <f>C33-C21</f>
        <v>1672.4366583541996</v>
      </c>
      <c r="D31" s="38"/>
      <c r="E31" s="40">
        <f>E33-E21</f>
        <v>2031.4561438411038</v>
      </c>
      <c r="F31" s="38"/>
      <c r="G31" s="38"/>
      <c r="H31" s="40"/>
      <c r="I31" s="39"/>
      <c r="J31" s="39"/>
      <c r="K31" s="40">
        <f>K33-K21</f>
        <v>1143384.7042101026</v>
      </c>
      <c r="L31" s="41"/>
      <c r="M31" s="39"/>
      <c r="N31" s="39"/>
      <c r="O31" s="40">
        <f>O33-O21</f>
        <v>-14300.167705030181</v>
      </c>
      <c r="P31" s="41"/>
    </row>
    <row r="32" spans="1:16">
      <c r="A32" s="49"/>
      <c r="B32" s="49"/>
      <c r="C32" s="38"/>
      <c r="D32" s="38"/>
      <c r="E32" s="40"/>
      <c r="F32" s="38"/>
      <c r="G32" s="38"/>
      <c r="H32" s="40"/>
      <c r="I32" s="42"/>
      <c r="J32" s="42"/>
      <c r="K32" s="42"/>
      <c r="L32" s="42"/>
      <c r="M32" s="42"/>
      <c r="N32" s="42"/>
      <c r="O32" s="42"/>
      <c r="P32" s="42"/>
    </row>
    <row r="33" spans="1:16" ht="19.5" customHeight="1">
      <c r="A33" s="49" t="s">
        <v>76</v>
      </c>
      <c r="B33" s="49"/>
      <c r="C33" s="37">
        <v>-27248.283701266999</v>
      </c>
      <c r="D33" s="38"/>
      <c r="E33" s="39">
        <v>-46638.186622701098</v>
      </c>
      <c r="F33" s="38"/>
      <c r="G33" s="38"/>
      <c r="H33" s="40"/>
      <c r="I33" s="39"/>
      <c r="J33" s="39"/>
      <c r="K33" s="41">
        <v>43049251.9933002</v>
      </c>
      <c r="L33" s="41"/>
      <c r="M33" s="39"/>
      <c r="N33" s="39"/>
      <c r="O33" s="41">
        <v>4632857.0206237398</v>
      </c>
      <c r="P33" s="41"/>
    </row>
    <row r="34" spans="1:16">
      <c r="A34" s="10"/>
      <c r="B34" s="10"/>
      <c r="C34" s="43"/>
      <c r="D34" s="43"/>
      <c r="E34" s="43"/>
      <c r="F34" s="43"/>
      <c r="G34" s="43"/>
      <c r="H34" s="43"/>
      <c r="I34" s="43"/>
      <c r="J34" s="43"/>
      <c r="K34" s="43"/>
      <c r="L34" s="10"/>
      <c r="M34" s="43"/>
      <c r="N34" s="43"/>
      <c r="O34" s="43"/>
      <c r="P34" s="43"/>
    </row>
    <row r="35" spans="1:16">
      <c r="A35" s="58" t="s">
        <v>80</v>
      </c>
      <c r="B35" s="10"/>
      <c r="C35" s="43"/>
      <c r="D35" s="43"/>
      <c r="E35" s="43"/>
      <c r="F35" s="43"/>
      <c r="G35" s="43"/>
      <c r="H35" s="43"/>
      <c r="I35" s="43"/>
      <c r="J35" s="43"/>
      <c r="K35" s="43"/>
      <c r="L35" s="10"/>
      <c r="M35" s="43"/>
      <c r="N35" s="43"/>
      <c r="O35" s="43"/>
      <c r="P35" s="43"/>
    </row>
    <row r="36" spans="1:16">
      <c r="A36" s="10" t="s">
        <v>81</v>
      </c>
      <c r="B36" s="10"/>
      <c r="C36" s="43">
        <f>692828.52039491/1000</f>
        <v>692.82852039491002</v>
      </c>
      <c r="D36" s="43"/>
      <c r="E36" s="43">
        <f>1164320.99912034/1000</f>
        <v>1164.32099912034</v>
      </c>
      <c r="F36" s="43"/>
      <c r="G36" s="43"/>
      <c r="H36" s="43"/>
      <c r="I36" s="43"/>
      <c r="J36" s="43"/>
      <c r="K36" s="43">
        <f>1473292177.32279/1000</f>
        <v>1473292.1773227898</v>
      </c>
      <c r="L36" s="43"/>
      <c r="M36" s="43"/>
      <c r="N36" s="43"/>
      <c r="O36" s="43">
        <f>210882026.773488/1000</f>
        <v>210882.02677348797</v>
      </c>
      <c r="P36" s="43"/>
    </row>
    <row r="37" spans="1:16" s="60" customFormat="1">
      <c r="A37" s="60" t="s">
        <v>82</v>
      </c>
      <c r="C37" s="59">
        <f>C21/C36</f>
        <v>-41.742970314121138</v>
      </c>
      <c r="D37" s="59"/>
      <c r="E37" s="59">
        <f>E21/E36</f>
        <v>-41.800880344263106</v>
      </c>
      <c r="F37" s="59"/>
      <c r="G37" s="59"/>
      <c r="H37" s="59"/>
      <c r="I37" s="59"/>
      <c r="J37" s="59"/>
      <c r="K37" s="59">
        <f>K21/K36</f>
        <v>28.443690894524288</v>
      </c>
      <c r="L37" s="59"/>
      <c r="M37" s="59"/>
      <c r="N37" s="59"/>
      <c r="O37" s="59">
        <f>O21/O36</f>
        <v>22.036762731422161</v>
      </c>
      <c r="P37" s="59"/>
    </row>
    <row r="38" spans="1:16">
      <c r="A38" s="10"/>
      <c r="B38" s="1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</row>
    <row r="39" spans="1:16">
      <c r="A39" s="10" t="s">
        <v>83</v>
      </c>
      <c r="B39" s="10"/>
      <c r="C39" s="43">
        <f>644467.556515474/1000</f>
        <v>644.46755651547403</v>
      </c>
      <c r="D39" s="43"/>
      <c r="E39" s="43">
        <f>1101767.84699523/1000</f>
        <v>1101.76784699523</v>
      </c>
      <c r="F39" s="43"/>
      <c r="G39" s="43"/>
      <c r="H39" s="43"/>
      <c r="I39" s="43"/>
      <c r="J39" s="43"/>
      <c r="K39" s="43">
        <f>1495730641.28892/1000</f>
        <v>1495730.6412889198</v>
      </c>
      <c r="L39" s="43"/>
      <c r="M39" s="43"/>
      <c r="N39" s="43"/>
      <c r="O39" s="43">
        <f>207679886.304578/1000</f>
        <v>207679.88630457802</v>
      </c>
      <c r="P39" s="43"/>
    </row>
    <row r="40" spans="1:16" s="60" customFormat="1">
      <c r="A40" s="60" t="s">
        <v>84</v>
      </c>
      <c r="C40" s="59">
        <f>C33/C39</f>
        <v>-42.280303214321314</v>
      </c>
      <c r="D40" s="59"/>
      <c r="E40" s="59">
        <f>E33/E39</f>
        <v>-42.330320992661001</v>
      </c>
      <c r="F40" s="59"/>
      <c r="G40" s="59"/>
      <c r="H40" s="59"/>
      <c r="I40" s="59"/>
      <c r="J40" s="59"/>
      <c r="K40" s="59">
        <f>K33/K39</f>
        <v>28.781420133375924</v>
      </c>
      <c r="L40" s="59"/>
      <c r="M40" s="59"/>
      <c r="N40" s="59"/>
      <c r="O40" s="59">
        <f>O33/O39</f>
        <v>22.307682766299813</v>
      </c>
      <c r="P40" s="59"/>
    </row>
    <row r="41" spans="1:16">
      <c r="A41" s="10"/>
      <c r="B41" s="1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</row>
    <row r="42" spans="1:16">
      <c r="A42" s="10" t="s">
        <v>85</v>
      </c>
      <c r="B42" s="10"/>
      <c r="C42" s="43">
        <f>(C36+C39)/2</f>
        <v>668.64803845519202</v>
      </c>
      <c r="D42" s="43"/>
      <c r="E42" s="43">
        <f>(E36+E39)/2</f>
        <v>1133.044423057785</v>
      </c>
      <c r="F42" s="43"/>
      <c r="G42" s="43"/>
      <c r="H42" s="43"/>
      <c r="I42" s="43"/>
      <c r="J42" s="43"/>
      <c r="K42" s="43">
        <f>(K36+K39)/2</f>
        <v>1484511.4093058547</v>
      </c>
      <c r="L42" s="43"/>
      <c r="M42" s="43"/>
      <c r="N42" s="43"/>
      <c r="O42" s="43">
        <f>(O36+O39)/2</f>
        <v>209280.95653903298</v>
      </c>
      <c r="P42" s="43"/>
    </row>
    <row r="43" spans="1:16">
      <c r="A43" s="10" t="s">
        <v>86</v>
      </c>
      <c r="B43" s="10"/>
      <c r="C43" s="43">
        <f>(C37+C40)/2</f>
        <v>-42.011636764221223</v>
      </c>
      <c r="D43" s="43"/>
      <c r="E43" s="43">
        <f>(E37+E40)/2</f>
        <v>-42.065600668462054</v>
      </c>
      <c r="F43" s="43"/>
      <c r="G43" s="43"/>
      <c r="H43" s="43"/>
      <c r="I43" s="43"/>
      <c r="J43" s="43"/>
      <c r="K43" s="43">
        <f>(K37+K40)/2</f>
        <v>28.612555513950106</v>
      </c>
      <c r="L43" s="43"/>
      <c r="M43" s="43"/>
      <c r="N43" s="43"/>
      <c r="O43" s="43">
        <f>(O37+O40)/2</f>
        <v>22.172222748860989</v>
      </c>
      <c r="P43" s="43"/>
    </row>
    <row r="44" spans="1:16">
      <c r="A44" s="10"/>
      <c r="B44" s="1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</row>
    <row r="45" spans="1:16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>
      <c r="A46" s="10" t="s">
        <v>87</v>
      </c>
      <c r="B46" s="10"/>
      <c r="C46" s="43">
        <f>(C40-C37)*C42</f>
        <v>-359.28658971628766</v>
      </c>
      <c r="D46" s="43"/>
      <c r="E46" s="43">
        <f>(E40-E37)*E42</f>
        <v>-599.87977400733212</v>
      </c>
      <c r="F46" s="43"/>
      <c r="G46" s="43"/>
      <c r="H46" s="43"/>
      <c r="I46" s="43"/>
      <c r="J46" s="43"/>
      <c r="K46" s="43">
        <f>(K40-K37)*K42</f>
        <v>501362.90833143675</v>
      </c>
      <c r="L46" s="43"/>
      <c r="M46" s="43"/>
      <c r="N46" s="43"/>
      <c r="O46" s="43">
        <f>(O40-O37)*O42</f>
        <v>56698.404044783034</v>
      </c>
      <c r="P46" s="43"/>
    </row>
    <row r="47" spans="1:16">
      <c r="A47" s="10" t="s">
        <v>88</v>
      </c>
      <c r="B47" s="10"/>
      <c r="C47" s="43">
        <f>(C39-C36)*C43</f>
        <v>2031.7232480704874</v>
      </c>
      <c r="D47" s="43"/>
      <c r="E47" s="43">
        <f>(E39-E36)*E43</f>
        <v>2631.3359178484375</v>
      </c>
      <c r="F47" s="43"/>
      <c r="G47" s="43"/>
      <c r="H47" s="43"/>
      <c r="I47" s="43"/>
      <c r="J47" s="43"/>
      <c r="K47" s="43">
        <f>(K39-K36)*K43</f>
        <v>642021.79587866506</v>
      </c>
      <c r="L47" s="43"/>
      <c r="M47" s="43"/>
      <c r="N47" s="43"/>
      <c r="O47" s="43">
        <f>(O39-O36)*O43</f>
        <v>-70998.571749813767</v>
      </c>
      <c r="P47" s="43"/>
    </row>
    <row r="48" spans="1:16">
      <c r="A48" s="10" t="s">
        <v>89</v>
      </c>
      <c r="B48" s="10"/>
      <c r="C48" s="10">
        <f>C46+C47</f>
        <v>1672.4366583541998</v>
      </c>
      <c r="D48" s="10"/>
      <c r="E48" s="10">
        <f>E46+E47</f>
        <v>2031.4561438411054</v>
      </c>
      <c r="F48" s="10"/>
      <c r="G48" s="10"/>
      <c r="H48" s="10"/>
      <c r="I48" s="10"/>
      <c r="J48" s="10"/>
      <c r="K48" s="10">
        <f>K46+K47</f>
        <v>1143384.7042101019</v>
      </c>
      <c r="L48" s="10"/>
      <c r="M48" s="10"/>
      <c r="N48" s="10"/>
      <c r="O48" s="10">
        <f>O46+O47</f>
        <v>-14300.167705030733</v>
      </c>
      <c r="P48" s="10"/>
    </row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</sheetData>
  <mergeCells count="38">
    <mergeCell ref="A20:P20"/>
    <mergeCell ref="C12:E12"/>
    <mergeCell ref="F12:H12"/>
    <mergeCell ref="C14:E14"/>
    <mergeCell ref="F14:H14"/>
    <mergeCell ref="C15:E15"/>
    <mergeCell ref="F15:H15"/>
    <mergeCell ref="C16:E16"/>
    <mergeCell ref="F16:H16"/>
    <mergeCell ref="C17:E17"/>
    <mergeCell ref="F17:H17"/>
    <mergeCell ref="C18:H18"/>
    <mergeCell ref="O11:P11"/>
    <mergeCell ref="A7:P7"/>
    <mergeCell ref="C8:H8"/>
    <mergeCell ref="C9:E9"/>
    <mergeCell ref="F9:H9"/>
    <mergeCell ref="C10:E10"/>
    <mergeCell ref="F10:H10"/>
    <mergeCell ref="C11:E11"/>
    <mergeCell ref="F11:H11"/>
    <mergeCell ref="I11:J11"/>
    <mergeCell ref="K11:L11"/>
    <mergeCell ref="M11:N11"/>
    <mergeCell ref="C4:E4"/>
    <mergeCell ref="F4:H4"/>
    <mergeCell ref="C5:D5"/>
    <mergeCell ref="F5:G5"/>
    <mergeCell ref="D6:E6"/>
    <mergeCell ref="G6:H6"/>
    <mergeCell ref="C2:H2"/>
    <mergeCell ref="I2:L2"/>
    <mergeCell ref="M2:P2"/>
    <mergeCell ref="C3:H3"/>
    <mergeCell ref="I3:J3"/>
    <mergeCell ref="K3:L3"/>
    <mergeCell ref="M3:N3"/>
    <mergeCell ref="O3:P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637FA6437FE5FD4A94F0428C15D48A86" ma:contentTypeVersion="13" ma:contentTypeDescription="Luo uusi asiakirja." ma:contentTypeScope="" ma:versionID="7ff1f452785a1767b5478af674e64f19">
  <xsd:schema xmlns:xsd="http://www.w3.org/2001/XMLSchema" xmlns:xs="http://www.w3.org/2001/XMLSchema" xmlns:p="http://schemas.microsoft.com/office/2006/metadata/properties" xmlns:ns2="a85d9000-c57e-4acf-b7f6-9d7213f85f03" xmlns:ns3="2d7159e2-f0ae-436c-90d0-cdd400d08ecd" targetNamespace="http://schemas.microsoft.com/office/2006/metadata/properties" ma:root="true" ma:fieldsID="421040c1cf05421bdba03aa1f2dbe39a" ns2:_="" ns3:_="">
    <xsd:import namespace="a85d9000-c57e-4acf-b7f6-9d7213f85f03"/>
    <xsd:import namespace="2d7159e2-f0ae-436c-90d0-cdd400d08e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5d9000-c57e-4acf-b7f6-9d7213f85f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Kuvien tunnisteet" ma:readOnly="false" ma:fieldId="{5cf76f15-5ced-4ddc-b409-7134ff3c332f}" ma:taxonomyMulti="true" ma:sspId="f0c6d1fd-3a9d-41b9-87db-5b8f164e01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59e2-f0ae-436c-90d0-cdd400d08ec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Jaett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Jakamisen tiedot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4079ec5-74df-4296-8847-00c193eec8fd}" ma:internalName="TaxCatchAll" ma:showField="CatchAllData" ma:web="2d7159e2-f0ae-436c-90d0-cdd400d08e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5d9000-c57e-4acf-b7f6-9d7213f85f03">
      <Terms xmlns="http://schemas.microsoft.com/office/infopath/2007/PartnerControls"/>
    </lcf76f155ced4ddcb4097134ff3c332f>
    <TaxCatchAll xmlns="2d7159e2-f0ae-436c-90d0-cdd400d08ec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9A109E-C1F9-486B-9024-9F9ABCCCCD2B}"/>
</file>

<file path=customXml/itemProps2.xml><?xml version="1.0" encoding="utf-8"?>
<ds:datastoreItem xmlns:ds="http://schemas.openxmlformats.org/officeDocument/2006/customXml" ds:itemID="{CFC5BB95-72FA-410D-8ABC-A28BBEE5ED22}"/>
</file>

<file path=customXml/itemProps3.xml><?xml version="1.0" encoding="utf-8"?>
<ds:datastoreItem xmlns:ds="http://schemas.openxmlformats.org/officeDocument/2006/customXml" ds:itemID="{03A0A856-450A-4CB5-85F6-F42F835858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Saikkonen Liisa</cp:lastModifiedBy>
  <cp:revision/>
  <dcterms:created xsi:type="dcterms:W3CDTF">2006-09-16T00:00:00Z</dcterms:created>
  <dcterms:modified xsi:type="dcterms:W3CDTF">2023-03-07T09:11:52Z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0x010100637FA6437FE5FD4A94F0428C15D48A86</vt:lpwstr>
  </property>
  <property fmtid="{D5CDD505-2E9C-101B-9397-08002B2CF9AE}" pid="3" name="MediaServiceImageTags">
    <vt:lpwstr/>
  </property>
</Properties>
</file>